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MUY TEBLİĞ 17 KAPS KAMUYA AÇIKL KONS MALİ TABL\12-25\"/>
    </mc:Choice>
  </mc:AlternateContent>
  <xr:revisionPtr revIDLastSave="0" documentId="8_{88E9BCB1-1814-45B0-B4CF-F15868A720DB}" xr6:coauthVersionLast="47" xr6:coauthVersionMax="47" xr10:uidLastSave="{00000000-0000-0000-0000-000000000000}"/>
  <bookViews>
    <workbookView xWindow="-120" yWindow="-120" windowWidth="29040" windowHeight="15720" tabRatio="765" xr2:uid="{00000000-000D-0000-FFFF-FFFF00000000}"/>
  </bookViews>
  <sheets>
    <sheet name="a" sheetId="9" r:id="rId1"/>
    <sheet name="p" sheetId="10" r:id="rId2"/>
    <sheet name="nh" sheetId="3" r:id="rId3"/>
    <sheet name="gt" sheetId="4" r:id="rId4"/>
    <sheet name="ogg" sheetId="7" r:id="rId5"/>
    <sheet name="özkaynak" sheetId="6" r:id="rId6"/>
    <sheet name="nat" sheetId="8" r:id="rId7"/>
    <sheet name="kdt" sheetId="11" r:id="rId8"/>
  </sheets>
  <definedNames>
    <definedName name="_xlnm.Print_Area" localSheetId="0">a!$A$1:$J$61</definedName>
    <definedName name="_xlnm.Print_Area" localSheetId="3">gt!$A$2:$F$77</definedName>
    <definedName name="_xlnm.Print_Area" localSheetId="7">kdt!$A$1:$G$73</definedName>
    <definedName name="_xlnm.Print_Area" localSheetId="6">nat!$A$1:$G$80</definedName>
    <definedName name="_xlnm.Print_Area" localSheetId="2">nh!$A$1:$K$100</definedName>
    <definedName name="_xlnm.Print_Area" localSheetId="4">ogg!$A$3:$E$32</definedName>
    <definedName name="_xlnm.Print_Area" localSheetId="5">özkaynak!$A$1:$V$52</definedName>
    <definedName name="_xlnm.Print_Area" localSheetId="1">p!$A$1:$J$60</definedName>
    <definedName name="Z_16889832_86B0_48A1_A3F0_95785665F9B4_.wvu.PrintArea" localSheetId="0" hidden="1">a!$A$3:$G$58</definedName>
    <definedName name="Z_16889832_86B0_48A1_A3F0_95785665F9B4_.wvu.PrintArea" localSheetId="3" hidden="1">gt!$A$2:$E$74</definedName>
    <definedName name="Z_16889832_86B0_48A1_A3F0_95785665F9B4_.wvu.PrintArea" localSheetId="1" hidden="1">p!$A$2:$G$58</definedName>
    <definedName name="Z_6D13DA8A_5530_4649_8CD7_84B2295869D1_.wvu.PrintArea" localSheetId="0" hidden="1">a!$A$3:$G$58</definedName>
    <definedName name="Z_6D13DA8A_5530_4649_8CD7_84B2295869D1_.wvu.PrintArea" localSheetId="3" hidden="1">gt!$A$2:$E$74</definedName>
    <definedName name="Z_6D13DA8A_5530_4649_8CD7_84B2295869D1_.wvu.PrintArea" localSheetId="1" hidden="1">p!$A$2:$G$58</definedName>
    <definedName name="Z_9396E133_4C05_4640_A115_67E7C74F584E_.wvu.PrintArea" localSheetId="0" hidden="1">a!$A$3:$G$58</definedName>
    <definedName name="Z_9396E133_4C05_4640_A115_67E7C74F584E_.wvu.PrintArea" localSheetId="3" hidden="1">gt!$A$2:$E$74</definedName>
    <definedName name="Z_9396E133_4C05_4640_A115_67E7C74F584E_.wvu.PrintArea" localSheetId="1" hidden="1">p!$A$2:$G$58</definedName>
    <definedName name="Z_A6EE2484_C53C_402E_94C5_8D90F92DED70_.wvu.PrintArea" localSheetId="0" hidden="1">a!$A$3:$G$58</definedName>
    <definedName name="Z_A6EE2484_C53C_402E_94C5_8D90F92DED70_.wvu.PrintArea" localSheetId="3" hidden="1">gt!$A$2:$E$74</definedName>
    <definedName name="Z_A6EE2484_C53C_402E_94C5_8D90F92DED70_.wvu.PrintArea" localSheetId="1" hidden="1">p!$A$2:$G$58</definedName>
    <definedName name="Z_E1E31F00_469F_4984_AC88_A4EA8BCB406A_.wvu.PrintArea" localSheetId="0" hidden="1">a!$A$3:$G$58</definedName>
    <definedName name="Z_E1E31F00_469F_4984_AC88_A4EA8BCB406A_.wvu.PrintArea" localSheetId="3" hidden="1">gt!$A$2:$E$74</definedName>
    <definedName name="Z_E1E31F00_469F_4984_AC88_A4EA8BCB406A_.wvu.PrintArea" localSheetId="1" hidden="1">p!$A$2:$G$58</definedName>
    <definedName name="Z_F0AB3048_32E9_4BAF_9A5C_028907AD0E21_.wvu.PrintArea" localSheetId="0" hidden="1">a!$A$3:$G$58</definedName>
    <definedName name="Z_F0AB3048_32E9_4BAF_9A5C_028907AD0E21_.wvu.PrintArea" localSheetId="3" hidden="1">gt!$A$2:$E$74</definedName>
    <definedName name="Z_F0AB3048_32E9_4BAF_9A5C_028907AD0E21_.wvu.PrintArea" localSheetId="1" hidden="1">p!$A$2:$G$58</definedName>
  </definedNames>
  <calcPr calcId="191029"/>
  <customWorkbookViews>
    <customWorkbookView name="Saadett - Personal View" guid="{16889832-86B0-48A1-A3F0-95785665F9B4}" mergeInterval="0" personalView="1" maximized="1" windowWidth="1010" windowHeight="535" tabRatio="601" activeSheetId="1" showComments="commIndAndComment"/>
    <customWorkbookView name="gunsal - Personal View" guid="{E1E31F00-469F-4984-AC88-A4EA8BCB406A}" mergeInterval="0" personalView="1" maximized="1" windowWidth="1020" windowHeight="569" tabRatio="601" activeSheetId="1"/>
    <customWorkbookView name="ncesur - Personal View" guid="{F0AB3048-32E9-4BAF-9A5C-028907AD0E21}" mergeInterval="0" personalView="1" maximized="1" windowWidth="1276" windowHeight="624" tabRatio="601" activeSheetId="5"/>
    <customWorkbookView name="ekene - Personal View" guid="{9396E133-4C05-4640-A115-67E7C74F584E}" mergeInterval="0" personalView="1" maximized="1" windowWidth="1276" windowHeight="628" tabRatio="601" activeSheetId="2"/>
    <customWorkbookView name="Yasar Oguzhan - Kişisel Görünüm" guid="{6D13DA8A-5530-4649-8CD7-84B2295869D1}" mergeInterval="0" personalView="1" maximized="1" windowWidth="1276" windowHeight="818" tabRatio="601" activeSheetId="1" showComments="commNone"/>
    <customWorkbookView name="MustafaIs - Personal View" guid="{A6EE2484-C53C-402E-94C5-8D90F92DED70}" mergeInterval="0" personalView="1" maximized="1" windowWidth="1138" windowHeight="658" tabRatio="6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4" l="1"/>
  <c r="G8" i="8" l="1"/>
  <c r="E11" i="7"/>
  <c r="I8" i="3" l="1"/>
  <c r="G55" i="8" l="1"/>
  <c r="I8" i="10" l="1"/>
  <c r="F8" i="10"/>
  <c r="F8" i="3" l="1"/>
  <c r="F8" i="8"/>
  <c r="D11" i="7"/>
  <c r="A3" i="10"/>
  <c r="E9" i="4" l="1"/>
  <c r="E15" i="7" l="1"/>
  <c r="F37" i="4" l="1"/>
  <c r="F33" i="4"/>
  <c r="F61" i="4"/>
  <c r="F52" i="4"/>
  <c r="F21" i="4"/>
  <c r="F15" i="4"/>
  <c r="F30" i="4"/>
  <c r="F57" i="4"/>
  <c r="F66" i="4"/>
  <c r="F10" i="4" l="1"/>
  <c r="F29" i="4"/>
  <c r="F65" i="4"/>
  <c r="F70" i="4" l="1"/>
  <c r="F28" i="4"/>
  <c r="F71" i="4" l="1"/>
  <c r="F42" i="4"/>
  <c r="E13" i="7" l="1"/>
  <c r="F47" i="4"/>
  <c r="F51" i="4" l="1"/>
  <c r="F56" i="4" l="1"/>
  <c r="J45" i="9" l="1"/>
  <c r="J42" i="9"/>
  <c r="I74" i="3"/>
  <c r="I53" i="10"/>
  <c r="J51" i="10"/>
  <c r="J39" i="10"/>
  <c r="I46" i="9"/>
  <c r="J38" i="10"/>
  <c r="J28" i="10"/>
  <c r="J18" i="10"/>
  <c r="J54" i="9"/>
  <c r="J31" i="9"/>
  <c r="I47" i="3"/>
  <c r="J27" i="10"/>
  <c r="H26" i="10"/>
  <c r="J15" i="9"/>
  <c r="J49" i="10"/>
  <c r="H48" i="10"/>
  <c r="I26" i="10"/>
  <c r="J35" i="10"/>
  <c r="J25" i="10"/>
  <c r="J15" i="10"/>
  <c r="J52" i="9"/>
  <c r="J41" i="9"/>
  <c r="H40" i="9"/>
  <c r="J29" i="9"/>
  <c r="J16" i="10"/>
  <c r="I25" i="9"/>
  <c r="H33" i="10"/>
  <c r="J34" i="10"/>
  <c r="J24" i="10"/>
  <c r="J14" i="10"/>
  <c r="J51" i="9"/>
  <c r="H50" i="9"/>
  <c r="J38" i="9"/>
  <c r="J27" i="9"/>
  <c r="J23" i="9"/>
  <c r="J13" i="9"/>
  <c r="H12" i="9"/>
  <c r="J50" i="10"/>
  <c r="H36" i="10"/>
  <c r="I36" i="9"/>
  <c r="I48" i="10"/>
  <c r="J45" i="10"/>
  <c r="J32" i="10"/>
  <c r="J23" i="10"/>
  <c r="J12" i="10"/>
  <c r="J49" i="9"/>
  <c r="H36" i="9"/>
  <c r="J37" i="9"/>
  <c r="H25" i="9"/>
  <c r="J26" i="9"/>
  <c r="I32" i="9"/>
  <c r="J22" i="9"/>
  <c r="H21" i="9"/>
  <c r="H74" i="3"/>
  <c r="J56" i="10"/>
  <c r="I50" i="9"/>
  <c r="J44" i="10"/>
  <c r="J31" i="10"/>
  <c r="J22" i="10"/>
  <c r="J11" i="10"/>
  <c r="J48" i="9"/>
  <c r="J20" i="9"/>
  <c r="J53" i="9"/>
  <c r="H53" i="10"/>
  <c r="J54" i="10"/>
  <c r="I42" i="10"/>
  <c r="J43" i="10"/>
  <c r="H42" i="10"/>
  <c r="J30" i="10"/>
  <c r="J20" i="10"/>
  <c r="J10" i="10"/>
  <c r="H46" i="9"/>
  <c r="J47" i="9"/>
  <c r="J34" i="9"/>
  <c r="J55" i="10"/>
  <c r="J30" i="9"/>
  <c r="J52" i="10"/>
  <c r="J41" i="10"/>
  <c r="J29" i="10"/>
  <c r="J19" i="10"/>
  <c r="J55" i="9"/>
  <c r="H32" i="9"/>
  <c r="J33" i="9"/>
  <c r="I40" i="9"/>
  <c r="J18" i="9"/>
  <c r="H17" i="9"/>
  <c r="J19" i="9" l="1"/>
  <c r="I51" i="3"/>
  <c r="J16" i="9"/>
  <c r="I43" i="9"/>
  <c r="H71" i="3"/>
  <c r="H56" i="3"/>
  <c r="H51" i="3"/>
  <c r="J37" i="10"/>
  <c r="H47" i="3"/>
  <c r="I56" i="3"/>
  <c r="J56" i="9"/>
  <c r="H59" i="3"/>
  <c r="J35" i="9"/>
  <c r="I14" i="3"/>
  <c r="J24" i="9"/>
  <c r="H14" i="3"/>
  <c r="H33" i="3"/>
  <c r="H64" i="3"/>
  <c r="I12" i="9"/>
  <c r="I21" i="3"/>
  <c r="I21" i="9"/>
  <c r="H21" i="3"/>
  <c r="I59" i="3"/>
  <c r="J14" i="9"/>
  <c r="I71" i="3"/>
  <c r="I33" i="3"/>
  <c r="J32" i="9"/>
  <c r="J40" i="9"/>
  <c r="I17" i="9"/>
  <c r="J74" i="3"/>
  <c r="J33" i="10"/>
  <c r="J26" i="10"/>
  <c r="J48" i="10"/>
  <c r="J50" i="9"/>
  <c r="I36" i="10"/>
  <c r="I28" i="9"/>
  <c r="J25" i="9"/>
  <c r="H43" i="9"/>
  <c r="J44" i="9"/>
  <c r="J36" i="9"/>
  <c r="J46" i="9"/>
  <c r="H28" i="9"/>
  <c r="J42" i="10"/>
  <c r="J53" i="10"/>
  <c r="I64" i="3"/>
  <c r="H11" i="9"/>
  <c r="J47" i="3" l="1"/>
  <c r="I39" i="9"/>
  <c r="J51" i="3"/>
  <c r="J12" i="9"/>
  <c r="J21" i="9"/>
  <c r="J59" i="3"/>
  <c r="H39" i="9"/>
  <c r="I32" i="3"/>
  <c r="H55" i="3"/>
  <c r="H32" i="3"/>
  <c r="J71" i="3"/>
  <c r="J14" i="3"/>
  <c r="J21" i="3"/>
  <c r="I55" i="3"/>
  <c r="J64" i="3"/>
  <c r="J33" i="3"/>
  <c r="I11" i="9"/>
  <c r="J28" i="9"/>
  <c r="J17" i="9"/>
  <c r="J36" i="10"/>
  <c r="J43" i="9"/>
  <c r="J32" i="3" l="1"/>
  <c r="I50" i="3"/>
  <c r="J11" i="9"/>
  <c r="H58" i="9"/>
  <c r="H50" i="3"/>
  <c r="J39" i="9"/>
  <c r="J55" i="3"/>
  <c r="I58" i="9"/>
  <c r="J58" i="9" l="1"/>
  <c r="J50" i="3"/>
  <c r="J21" i="10" l="1"/>
  <c r="J17" i="10"/>
  <c r="J13" i="10"/>
  <c r="I13" i="3" l="1"/>
  <c r="I12" i="3" l="1"/>
  <c r="H13" i="3"/>
  <c r="J56" i="3"/>
  <c r="H12" i="3" l="1"/>
  <c r="J13" i="3"/>
  <c r="J12" i="3" l="1"/>
  <c r="I40" i="10" l="1"/>
  <c r="J47" i="10"/>
  <c r="J46" i="10"/>
  <c r="H40" i="10"/>
  <c r="J40" i="10" l="1"/>
  <c r="H58" i="10"/>
  <c r="I58" i="10"/>
  <c r="J58" i="10" l="1"/>
  <c r="E21" i="7" l="1"/>
  <c r="E14" i="7" l="1"/>
  <c r="E28" i="7" l="1"/>
  <c r="T44" i="6" l="1"/>
  <c r="I35" i="6"/>
  <c r="U35" i="6"/>
  <c r="F48" i="10"/>
  <c r="G34" i="9"/>
  <c r="G15" i="9"/>
  <c r="G49" i="9"/>
  <c r="E30" i="4"/>
  <c r="R35" i="6"/>
  <c r="T40" i="6"/>
  <c r="S35" i="6"/>
  <c r="G45" i="10"/>
  <c r="G19" i="9"/>
  <c r="G12" i="10"/>
  <c r="F12" i="9"/>
  <c r="G10" i="10"/>
  <c r="G28" i="10"/>
  <c r="G35" i="10"/>
  <c r="G23" i="9"/>
  <c r="G24" i="9"/>
  <c r="G48" i="9"/>
  <c r="T49" i="6"/>
  <c r="T37" i="6"/>
  <c r="S46" i="6"/>
  <c r="T47" i="6"/>
  <c r="G46" i="6"/>
  <c r="E15" i="4"/>
  <c r="G52" i="10"/>
  <c r="G52" i="9"/>
  <c r="F17" i="10"/>
  <c r="G81" i="3"/>
  <c r="G51" i="10"/>
  <c r="G41" i="10"/>
  <c r="G38" i="9"/>
  <c r="E36" i="9"/>
  <c r="G37" i="9"/>
  <c r="G11" i="10"/>
  <c r="G15" i="10"/>
  <c r="G54" i="10"/>
  <c r="E53" i="10"/>
  <c r="K35" i="6"/>
  <c r="F42" i="10"/>
  <c r="E33" i="4"/>
  <c r="R46" i="6"/>
  <c r="G19" i="10"/>
  <c r="G51" i="9"/>
  <c r="E50" i="9"/>
  <c r="F21" i="10"/>
  <c r="T36" i="6"/>
  <c r="G35" i="6"/>
  <c r="U46" i="6"/>
  <c r="T42" i="6"/>
  <c r="H35" i="6"/>
  <c r="Q35" i="6"/>
  <c r="E48" i="10"/>
  <c r="G49" i="10"/>
  <c r="G56" i="10"/>
  <c r="G29" i="9"/>
  <c r="G42" i="9"/>
  <c r="G14" i="9"/>
  <c r="F32" i="9"/>
  <c r="P46" i="6"/>
  <c r="N35" i="6"/>
  <c r="H46" i="6"/>
  <c r="T41" i="6"/>
  <c r="G37" i="10"/>
  <c r="E36" i="10"/>
  <c r="F46" i="9"/>
  <c r="E13" i="10"/>
  <c r="G14" i="10"/>
  <c r="F43" i="9"/>
  <c r="G41" i="9"/>
  <c r="E40" i="9"/>
  <c r="E57" i="4"/>
  <c r="G50" i="10"/>
  <c r="O35" i="6"/>
  <c r="E74" i="4"/>
  <c r="E71" i="4"/>
  <c r="F26" i="10"/>
  <c r="F36" i="10"/>
  <c r="E43" i="9"/>
  <c r="G44" i="9"/>
  <c r="G80" i="3"/>
  <c r="G13" i="9"/>
  <c r="E12" i="9"/>
  <c r="G31" i="9"/>
  <c r="J35" i="6"/>
  <c r="T43" i="6"/>
  <c r="P35" i="6"/>
  <c r="E52" i="4"/>
  <c r="L35" i="6"/>
  <c r="F33" i="10"/>
  <c r="F13" i="10"/>
  <c r="F53" i="10"/>
  <c r="G20" i="9"/>
  <c r="G18" i="9"/>
  <c r="E17" i="9"/>
  <c r="F36" i="9"/>
  <c r="G22" i="9"/>
  <c r="E21" i="9"/>
  <c r="Q46" i="6"/>
  <c r="G27" i="9"/>
  <c r="G53" i="9"/>
  <c r="F50" i="9"/>
  <c r="E66" i="4"/>
  <c r="G38" i="10"/>
  <c r="G22" i="10"/>
  <c r="E21" i="10"/>
  <c r="L46" i="6"/>
  <c r="M35" i="6"/>
  <c r="J46" i="6"/>
  <c r="E21" i="4"/>
  <c r="G39" i="10"/>
  <c r="G55" i="9"/>
  <c r="G25" i="10"/>
  <c r="G55" i="10"/>
  <c r="G54" i="9"/>
  <c r="G45" i="9"/>
  <c r="E25" i="9"/>
  <c r="G26" i="9"/>
  <c r="G20" i="10"/>
  <c r="G30" i="9"/>
  <c r="E17" i="10"/>
  <c r="G18" i="10"/>
  <c r="G29" i="10"/>
  <c r="G33" i="9"/>
  <c r="E32" i="9"/>
  <c r="G56" i="9"/>
  <c r="I46" i="6"/>
  <c r="E61" i="4"/>
  <c r="T48" i="6"/>
  <c r="E37" i="4"/>
  <c r="G31" i="10"/>
  <c r="K46" i="6"/>
  <c r="G44" i="10"/>
  <c r="G16" i="10"/>
  <c r="T39" i="6"/>
  <c r="F25" i="9"/>
  <c r="F40" i="9"/>
  <c r="T45" i="6"/>
  <c r="G35" i="9"/>
  <c r="G32" i="10"/>
  <c r="F17" i="9"/>
  <c r="O46" i="6"/>
  <c r="N46" i="6"/>
  <c r="M46" i="6"/>
  <c r="E26" i="10"/>
  <c r="G27" i="10"/>
  <c r="G24" i="10"/>
  <c r="G43" i="10"/>
  <c r="E42" i="10"/>
  <c r="E33" i="10"/>
  <c r="G34" i="10"/>
  <c r="F21" i="9"/>
  <c r="E46" i="9"/>
  <c r="G47" i="9"/>
  <c r="G16" i="9"/>
  <c r="G23" i="10"/>
  <c r="G30" i="10"/>
  <c r="I38" i="6" l="1"/>
  <c r="J38" i="6"/>
  <c r="G43" i="9"/>
  <c r="V49" i="6"/>
  <c r="V44" i="6"/>
  <c r="F39" i="9"/>
  <c r="G42" i="10"/>
  <c r="G48" i="10"/>
  <c r="K38" i="6"/>
  <c r="V40" i="6"/>
  <c r="N38" i="6"/>
  <c r="E65" i="4"/>
  <c r="G38" i="6"/>
  <c r="T35" i="6"/>
  <c r="R38" i="6"/>
  <c r="G32" i="9"/>
  <c r="G50" i="9"/>
  <c r="P38" i="6"/>
  <c r="F28" i="9"/>
  <c r="G21" i="10"/>
  <c r="E28" i="9"/>
  <c r="Q38" i="6"/>
  <c r="G53" i="10"/>
  <c r="V41" i="6"/>
  <c r="V36" i="6"/>
  <c r="G36" i="10"/>
  <c r="G17" i="9"/>
  <c r="V43" i="6"/>
  <c r="V45" i="6"/>
  <c r="G46" i="9"/>
  <c r="L38" i="6"/>
  <c r="G13" i="10"/>
  <c r="V47" i="6"/>
  <c r="T46" i="6"/>
  <c r="G17" i="10"/>
  <c r="O38" i="6"/>
  <c r="G12" i="9"/>
  <c r="E11" i="9"/>
  <c r="V37" i="6"/>
  <c r="F11" i="9"/>
  <c r="S38" i="6"/>
  <c r="E29" i="4"/>
  <c r="V39" i="6"/>
  <c r="E10" i="4"/>
  <c r="G33" i="10"/>
  <c r="V42" i="6"/>
  <c r="D13" i="7"/>
  <c r="G36" i="9"/>
  <c r="G21" i="9"/>
  <c r="V48" i="6"/>
  <c r="G25" i="9"/>
  <c r="G26" i="10"/>
  <c r="M38" i="6"/>
  <c r="G40" i="9"/>
  <c r="E39" i="9"/>
  <c r="H38" i="6"/>
  <c r="U38" i="6"/>
  <c r="P50" i="6" l="1"/>
  <c r="O50" i="6"/>
  <c r="L50" i="6"/>
  <c r="V46" i="6"/>
  <c r="N50" i="6"/>
  <c r="H50" i="6"/>
  <c r="G39" i="9"/>
  <c r="E70" i="4"/>
  <c r="S50" i="6"/>
  <c r="Q50" i="6"/>
  <c r="J50" i="6"/>
  <c r="F58" i="9"/>
  <c r="G28" i="9"/>
  <c r="R50" i="6"/>
  <c r="E28" i="4"/>
  <c r="M50" i="6"/>
  <c r="V35" i="6"/>
  <c r="T38" i="6"/>
  <c r="K50" i="6"/>
  <c r="G50" i="6"/>
  <c r="I50" i="6"/>
  <c r="E58" i="9"/>
  <c r="G11" i="9"/>
  <c r="U50" i="6"/>
  <c r="G58" i="9" l="1"/>
  <c r="E42" i="4"/>
  <c r="T50" i="6"/>
  <c r="V38" i="6"/>
  <c r="E47" i="4" l="1"/>
  <c r="V50" i="6"/>
  <c r="E51" i="4" l="1"/>
  <c r="E56" i="4" l="1"/>
  <c r="G41" i="8" l="1"/>
  <c r="D15" i="7" l="1"/>
  <c r="F40" i="10" l="1"/>
  <c r="G47" i="10"/>
  <c r="G46" i="10"/>
  <c r="E40" i="10"/>
  <c r="F58" i="10" l="1"/>
  <c r="G40" i="10"/>
  <c r="E58" i="10"/>
  <c r="G58" i="10" l="1"/>
  <c r="G83" i="3" l="1"/>
  <c r="G90" i="3" l="1"/>
  <c r="G84" i="3"/>
  <c r="G91" i="3"/>
  <c r="G96" i="3"/>
  <c r="G73" i="3"/>
  <c r="G45" i="3"/>
  <c r="F14" i="3"/>
  <c r="G16" i="3"/>
  <c r="G95" i="3"/>
  <c r="F47" i="3"/>
  <c r="G37" i="3"/>
  <c r="F74" i="3"/>
  <c r="F25" i="3"/>
  <c r="G41" i="3"/>
  <c r="G17" i="3"/>
  <c r="G36" i="3"/>
  <c r="G28" i="3"/>
  <c r="G38" i="3"/>
  <c r="G49" i="3"/>
  <c r="G53" i="3"/>
  <c r="G44" i="3"/>
  <c r="G70" i="3"/>
  <c r="G27" i="3"/>
  <c r="G66" i="3"/>
  <c r="G93" i="3"/>
  <c r="G86" i="3"/>
  <c r="G82" i="3"/>
  <c r="E79" i="3"/>
  <c r="G94" i="3"/>
  <c r="G89" i="3"/>
  <c r="E88" i="3"/>
  <c r="G92" i="3"/>
  <c r="G87" i="3"/>
  <c r="G85" i="3"/>
  <c r="F79" i="3"/>
  <c r="F88" i="3"/>
  <c r="G67" i="3"/>
  <c r="G23" i="3"/>
  <c r="F51" i="3"/>
  <c r="G40" i="3"/>
  <c r="G39" i="3"/>
  <c r="G76" i="3"/>
  <c r="G30" i="3"/>
  <c r="G42" i="3"/>
  <c r="G54" i="3"/>
  <c r="G35" i="3"/>
  <c r="G24" i="3"/>
  <c r="E74" i="3"/>
  <c r="G75" i="3"/>
  <c r="F18" i="3"/>
  <c r="G52" i="3"/>
  <c r="E51" i="3"/>
  <c r="E18" i="3"/>
  <c r="G19" i="3"/>
  <c r="E64" i="3"/>
  <c r="G65" i="3"/>
  <c r="G48" i="3"/>
  <c r="E47" i="3"/>
  <c r="G22" i="3"/>
  <c r="E21" i="3"/>
  <c r="G29" i="3"/>
  <c r="F64" i="3"/>
  <c r="G77" i="3"/>
  <c r="G15" i="3"/>
  <c r="E14" i="3"/>
  <c r="G46" i="3"/>
  <c r="G34" i="3"/>
  <c r="E33" i="3"/>
  <c r="E71" i="3"/>
  <c r="G72" i="3"/>
  <c r="E25" i="3"/>
  <c r="G26" i="3"/>
  <c r="G20" i="3"/>
  <c r="F21" i="3"/>
  <c r="G69" i="3"/>
  <c r="F33" i="3"/>
  <c r="F71" i="3"/>
  <c r="G43" i="3"/>
  <c r="G68" i="3"/>
  <c r="G31" i="3"/>
  <c r="G47" i="3" l="1"/>
  <c r="F13" i="3"/>
  <c r="G18" i="3"/>
  <c r="G64" i="3"/>
  <c r="F32" i="3"/>
  <c r="G74" i="3"/>
  <c r="G71" i="3"/>
  <c r="G21" i="3"/>
  <c r="G25" i="3"/>
  <c r="E78" i="3"/>
  <c r="G79" i="3"/>
  <c r="F78" i="3"/>
  <c r="G88" i="3"/>
  <c r="E32" i="3"/>
  <c r="G33" i="3"/>
  <c r="G14" i="3"/>
  <c r="E13" i="3"/>
  <c r="G51" i="3"/>
  <c r="G32" i="3" l="1"/>
  <c r="G78" i="3"/>
  <c r="G13" i="3"/>
  <c r="G62" i="3" l="1"/>
  <c r="F59" i="3"/>
  <c r="G57" i="3"/>
  <c r="E56" i="3"/>
  <c r="G63" i="3"/>
  <c r="G60" i="3"/>
  <c r="E59" i="3"/>
  <c r="F56" i="3"/>
  <c r="G61" i="3"/>
  <c r="G58" i="3"/>
  <c r="F55" i="3" l="1"/>
  <c r="F50" i="3" s="1"/>
  <c r="F12" i="3" s="1"/>
  <c r="F98" i="3" s="1"/>
  <c r="G59" i="3"/>
  <c r="E55" i="3"/>
  <c r="G56" i="3"/>
  <c r="G55" i="3" l="1"/>
  <c r="E50" i="3"/>
  <c r="G50" i="3" l="1"/>
  <c r="E12" i="3"/>
  <c r="G12" i="3" l="1"/>
  <c r="E98" i="3"/>
  <c r="G98" i="3" l="1"/>
  <c r="D21" i="7" l="1"/>
  <c r="D14" i="7" l="1"/>
  <c r="D28" i="7" l="1"/>
  <c r="G24" i="8" l="1"/>
  <c r="G12" i="8" l="1"/>
  <c r="G37" i="8" l="1"/>
  <c r="G66" i="8" l="1"/>
  <c r="G70" i="8" l="1"/>
  <c r="F24" i="8" l="1"/>
  <c r="F55" i="8" l="1"/>
  <c r="F41" i="8" l="1"/>
  <c r="F12" i="8" l="1"/>
  <c r="F37" i="8" l="1"/>
  <c r="F66" i="8" l="1"/>
  <c r="F70" i="8" l="1"/>
</calcChain>
</file>

<file path=xl/sharedStrings.xml><?xml version="1.0" encoding="utf-8"?>
<sst xmlns="http://schemas.openxmlformats.org/spreadsheetml/2006/main" count="947" uniqueCount="647">
  <si>
    <t>CARİ DÖNEM</t>
  </si>
  <si>
    <t>Diğer</t>
  </si>
  <si>
    <t>FONLAR</t>
  </si>
  <si>
    <t>Bonolar</t>
  </si>
  <si>
    <t>Varlığa Dayalı Menkul Kıymetler</t>
  </si>
  <si>
    <t>Tahviller</t>
  </si>
  <si>
    <t>KARŞILIKLAR</t>
  </si>
  <si>
    <t>Diğer Karşılıklar</t>
  </si>
  <si>
    <t>Kredilerden Alınan Faizler</t>
  </si>
  <si>
    <t>Mevduata Verilen Faizler</t>
  </si>
  <si>
    <t>I.</t>
  </si>
  <si>
    <t>Şerefiye</t>
  </si>
  <si>
    <t>V.</t>
  </si>
  <si>
    <t>IV.</t>
  </si>
  <si>
    <t>III.</t>
  </si>
  <si>
    <t>II.</t>
  </si>
  <si>
    <t>VII.</t>
  </si>
  <si>
    <t>VI.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</si>
  <si>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</si>
  <si>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</si>
  <si>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</si>
  <si>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</si>
  <si>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</si>
  <si>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</si>
  <si>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</si>
  <si>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</si>
  <si>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</si>
  <si>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</si>
  <si>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</si>
  <si>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TEMETTÜ GELİRLERİ</t>
  </si>
  <si>
    <t>DİĞER FAALİYET GELİRLERİ</t>
  </si>
  <si>
    <t>Alınan Ücret ve Komisyonlar</t>
  </si>
  <si>
    <t>1.2</t>
  </si>
  <si>
    <t>1.1</t>
  </si>
  <si>
    <t>1.3</t>
  </si>
  <si>
    <t>1.4</t>
  </si>
  <si>
    <t>2.1</t>
  </si>
  <si>
    <t>2.2</t>
  </si>
  <si>
    <t>2.3</t>
  </si>
  <si>
    <t>3.1</t>
  </si>
  <si>
    <t>3.1.1</t>
  </si>
  <si>
    <t>3.1.2</t>
  </si>
  <si>
    <t>3.2</t>
  </si>
  <si>
    <t>5.1</t>
  </si>
  <si>
    <t>5.2</t>
  </si>
  <si>
    <t>1.5</t>
  </si>
  <si>
    <t>4.1</t>
  </si>
  <si>
    <t>4.2</t>
  </si>
  <si>
    <t>4.2.1</t>
  </si>
  <si>
    <t>4.2.2</t>
  </si>
  <si>
    <t xml:space="preserve">MEVDUAT  </t>
  </si>
  <si>
    <t>1.1.1</t>
  </si>
  <si>
    <t>1.1.2</t>
  </si>
  <si>
    <t>1.1.3</t>
  </si>
  <si>
    <t>2.1.1</t>
  </si>
  <si>
    <t>2.1.2</t>
  </si>
  <si>
    <t>2.1.3</t>
  </si>
  <si>
    <t>2.4</t>
  </si>
  <si>
    <t>2.5</t>
  </si>
  <si>
    <t>4.1.1</t>
  </si>
  <si>
    <t>4.1.2</t>
  </si>
  <si>
    <t>6.1</t>
  </si>
  <si>
    <t>6.2</t>
  </si>
  <si>
    <t xml:space="preserve">Diğer Faiz Gelirleri  </t>
  </si>
  <si>
    <t xml:space="preserve">Diğer Faiz Giderleri  </t>
  </si>
  <si>
    <t>Gayri Nakdi Kredilerden</t>
  </si>
  <si>
    <t xml:space="preserve">FAİZ GELİRLERİ  </t>
  </si>
  <si>
    <t>Dipnot</t>
  </si>
  <si>
    <t>4.3</t>
  </si>
  <si>
    <t>Sigorta Teknik Karşılıkları (Net)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</si>
  <si>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</si>
  <si>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</si>
  <si>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</si>
  <si>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</si>
  <si>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</si>
  <si>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</si>
  <si>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</si>
  <si>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</si>
  <si>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</si>
  <si>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</si>
  <si>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Grubun Kârı / Zararı</t>
  </si>
  <si>
    <t>Devlet Borçlanma Senetleri</t>
  </si>
  <si>
    <t>Menkul Değerlerden Alınan Faizler</t>
  </si>
  <si>
    <t>Zorunlu Karşılıklardan Alınan Faizler</t>
  </si>
  <si>
    <t>Kâr veya Zarar</t>
  </si>
  <si>
    <t>TP</t>
  </si>
  <si>
    <t>YP</t>
  </si>
  <si>
    <t xml:space="preserve">Toplam </t>
  </si>
  <si>
    <t xml:space="preserve">CARİ DÖNEM </t>
  </si>
  <si>
    <t xml:space="preserve">İHRAÇ EDİLEN MENKUL KIYMETLER (Net)  </t>
  </si>
  <si>
    <t xml:space="preserve">MADDİ DURAN VARLIKLAR (Net) </t>
  </si>
  <si>
    <t>MADDİ OLMAYAN DURAN VARLIKLAR (Net)</t>
  </si>
  <si>
    <t>3.1.3</t>
  </si>
  <si>
    <t>İhraç Edilen Menkul Kıymetlere Verilen Faizler</t>
  </si>
  <si>
    <t>Cari Vergi Karşılığı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</si>
  <si>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</si>
  <si>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</si>
  <si>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</si>
  <si>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</si>
  <si>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</si>
  <si>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</si>
  <si>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</si>
  <si>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</si>
  <si>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</si>
  <si>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</si>
  <si>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</si>
  <si>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</si>
  <si>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</si>
  <si>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</si>
  <si>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</si>
  <si>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</si>
  <si>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 xml:space="preserve">Menkul Kıy. İh. Satın Alma Garantilerimizden </t>
  </si>
  <si>
    <t xml:space="preserve">Faktoring Garantilerinden 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</si>
  <si>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</si>
  <si>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</si>
  <si>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</si>
  <si>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</si>
  <si>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</si>
  <si>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</si>
  <si>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</si>
  <si>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</si>
  <si>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</si>
  <si>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</si>
  <si>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</si>
  <si>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</si>
  <si>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</si>
  <si>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</si>
  <si>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</si>
  <si>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</si>
  <si>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</si>
  <si>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Alım-Satım İşlemleri</t>
  </si>
  <si>
    <t>Para ve Faiz Swap İşlemleri</t>
  </si>
  <si>
    <t>Para, Faiz ve Menkul Değer Opsiyonları</t>
  </si>
  <si>
    <t>Futures Para İşlemleri</t>
  </si>
  <si>
    <t>Futures Faiz Alım-Satım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</si>
  <si>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</si>
  <si>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</si>
  <si>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</si>
  <si>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</si>
  <si>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</si>
  <si>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</si>
  <si>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</si>
  <si>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</si>
  <si>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</si>
  <si>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</si>
  <si>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</si>
  <si>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</si>
  <si>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</si>
  <si>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</si>
  <si>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</si>
  <si>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</si>
  <si>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</si>
  <si>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</si>
  <si>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</si>
  <si>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</si>
  <si>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5.3</t>
  </si>
  <si>
    <t>1.2.1</t>
  </si>
  <si>
    <t>1.2.2</t>
  </si>
  <si>
    <t>10.1</t>
  </si>
  <si>
    <t>10.2</t>
  </si>
  <si>
    <t xml:space="preserve">Konsolide Edilmeyenler </t>
  </si>
  <si>
    <t>2.2.1</t>
  </si>
  <si>
    <t>2.2.2</t>
  </si>
  <si>
    <t>Sermayede Payı Temsil Eden Menkul Değerler</t>
  </si>
  <si>
    <t>Konsolide Edilmeyen Mali Ortaklıklar</t>
  </si>
  <si>
    <t>Konsolide Edilmeyen Mali Olmayan Ortaklıklar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</si>
  <si>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</si>
  <si>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</si>
  <si>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</si>
  <si>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</si>
  <si>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Alım Satım Amaçlı İşlemler</t>
  </si>
  <si>
    <t>Yurtdışındaki Net Yatırım Riskinden Korunma Amaçlı İşlemler</t>
  </si>
  <si>
    <t>3.2.2.1</t>
  </si>
  <si>
    <t>3.2.2.2</t>
  </si>
  <si>
    <t>3.2.3.1</t>
  </si>
  <si>
    <t>3.2.3.2</t>
  </si>
  <si>
    <t>3.2.3.3</t>
  </si>
  <si>
    <t>Finansal Kiralama Gelirleri</t>
  </si>
  <si>
    <t>16.1</t>
  </si>
  <si>
    <t>16.2</t>
  </si>
  <si>
    <t>16.3</t>
  </si>
  <si>
    <t>16.4</t>
  </si>
  <si>
    <t>16.5</t>
  </si>
  <si>
    <t>DİĞER FAALİYET GİDERLERİ (-)</t>
  </si>
  <si>
    <t>10.3</t>
  </si>
  <si>
    <t>10.4</t>
  </si>
  <si>
    <t>Krediler</t>
  </si>
  <si>
    <t>3.2.1</t>
  </si>
  <si>
    <t>3.2.2</t>
  </si>
  <si>
    <t>Çalışan Hakları Karşılığı</t>
  </si>
  <si>
    <t>16.2.1</t>
  </si>
  <si>
    <t>16.2.2</t>
  </si>
  <si>
    <t>16.2.3</t>
  </si>
  <si>
    <t>Vadeli Döviz Alım İşlemleri</t>
  </si>
  <si>
    <t>Vadeli Döviz Satım İşlemleri</t>
  </si>
  <si>
    <t>Swap Para Alım İşlemleri</t>
  </si>
  <si>
    <t>Swap Para Satım İşlemleri</t>
  </si>
  <si>
    <t>Swap Faiz Alım İşlemleri</t>
  </si>
  <si>
    <t>Swap Faiz Satım İşlemleri</t>
  </si>
  <si>
    <t>Para Alım Opsiyonları</t>
  </si>
  <si>
    <t>Para Satım Opsiyonları</t>
  </si>
  <si>
    <t>Faiz Alım Opsiyonları</t>
  </si>
  <si>
    <t>Faiz Satım Opsiyonları</t>
  </si>
  <si>
    <t>Menkul Değerler Alım Opsiyonları</t>
  </si>
  <si>
    <t>Menkul Değerler Satım Opsiyonları</t>
  </si>
  <si>
    <t>Futures Para Alım İşlemleri</t>
  </si>
  <si>
    <t>Futures Para Satım İşlemleri</t>
  </si>
  <si>
    <t>Futures Faiz Alım İşlemleri</t>
  </si>
  <si>
    <t>Futures Faiz Satım İşlemleri</t>
  </si>
  <si>
    <t>3.2.1.1</t>
  </si>
  <si>
    <t>3.2.1.2</t>
  </si>
  <si>
    <t>3.2.2.3</t>
  </si>
  <si>
    <t>3.2.2.4</t>
  </si>
  <si>
    <t>3.2.3</t>
  </si>
  <si>
    <t>3.2.3.4</t>
  </si>
  <si>
    <t>3.2.3.5</t>
  </si>
  <si>
    <t>3.2.3.6</t>
  </si>
  <si>
    <t>3.2.4</t>
  </si>
  <si>
    <t>3.2.4.1</t>
  </si>
  <si>
    <t>3.2.4.2</t>
  </si>
  <si>
    <t>3.2.5</t>
  </si>
  <si>
    <t>3.2.5.1</t>
  </si>
  <si>
    <t>3.2.5.2</t>
  </si>
  <si>
    <t>3.2.6</t>
  </si>
  <si>
    <t xml:space="preserve">Sermaye Piyasası İşlemleri Kârı/Zararı </t>
  </si>
  <si>
    <t xml:space="preserve">Kambiyo İşlemleri Kârı/Zararı </t>
  </si>
  <si>
    <t>ALINAN KREDİLER</t>
  </si>
  <si>
    <t>PARA PİYASALARINA BORÇLAR</t>
  </si>
  <si>
    <t>Para Piyasası İşlemlerinden Alınan Faizler</t>
  </si>
  <si>
    <t>Bankalardan Alınan Faizler</t>
  </si>
  <si>
    <t>1.5.1</t>
  </si>
  <si>
    <t>1.5.2</t>
  </si>
  <si>
    <t>1.5.3</t>
  </si>
  <si>
    <t>1.6</t>
  </si>
  <si>
    <t>1.7</t>
  </si>
  <si>
    <t xml:space="preserve">Para Piyasası İşlemlerine Verilen Faizler </t>
  </si>
  <si>
    <t xml:space="preserve">Kullanılan Kredilere Verilen Faizler </t>
  </si>
  <si>
    <t>Türkiye Garanti Bankası Anonim Şirketi ve Finansal Kuruluşları</t>
  </si>
  <si>
    <t>5.1.2</t>
  </si>
  <si>
    <t>5.1.7</t>
  </si>
  <si>
    <t>5.1.8</t>
  </si>
  <si>
    <t>5.1.9</t>
  </si>
  <si>
    <t>5.1.11</t>
  </si>
  <si>
    <t>5.1.14</t>
  </si>
  <si>
    <t>5.1.15</t>
  </si>
  <si>
    <t>5.3.1</t>
  </si>
  <si>
    <t>İlişikteki açıklama ve dipnotlar bu konsolide finansal tabloların tamamlayıcı bir unsurudur.</t>
  </si>
  <si>
    <t>5.1.17</t>
  </si>
  <si>
    <t>Toplam</t>
  </si>
  <si>
    <t>YATIRIM AMAÇLI GAYRİMENKULLER (Net)</t>
  </si>
  <si>
    <t xml:space="preserve">Satış Amaçlı </t>
  </si>
  <si>
    <t>Durdurulan Faaliyetlere İlişkin</t>
  </si>
  <si>
    <t>XIX.</t>
  </si>
  <si>
    <t>14.1</t>
  </si>
  <si>
    <t>14.2</t>
  </si>
  <si>
    <t>Azınlık Payları</t>
  </si>
  <si>
    <t>Vadeli Aktif Değerler Alım Satım Taahhütleri</t>
  </si>
  <si>
    <t>Vadeli Mevduat Alım Satım Taahhütleri</t>
  </si>
  <si>
    <t>Çekler İçin Ödeme Taahhütleri</t>
  </si>
  <si>
    <t>NET FAİZ GELİRİ/GİDERİ (I - II)</t>
  </si>
  <si>
    <t>NET ÜCRET VE KOMİSYON GELİRLERİ/GİDERLERİ</t>
  </si>
  <si>
    <t>Gayri Nakdi Kredilere</t>
  </si>
  <si>
    <t>SÜRDÜRÜLEN FAALİYETLER VERGİ KARŞILIĞI (±)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</si>
  <si>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</si>
  <si>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</si>
  <si>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</si>
  <si>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</si>
  <si>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</si>
  <si>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</si>
  <si>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</si>
  <si>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</si>
  <si>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</si>
  <si>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</si>
  <si>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</si>
  <si>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</si>
  <si>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</si>
  <si>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Azınlık Payları Kârı / Zararı (-)</t>
  </si>
  <si>
    <t>ÖZKAYNAKLAR</t>
  </si>
  <si>
    <t>5.1.16</t>
  </si>
  <si>
    <t>5.7</t>
  </si>
  <si>
    <t>5.6</t>
  </si>
  <si>
    <t>Kredi Kartları ve Bankacılık Hizm. İlişkin Promosyon Uyg. Taah.</t>
  </si>
  <si>
    <t>5.5</t>
  </si>
  <si>
    <t>BİN TÜRK LİRASI</t>
  </si>
  <si>
    <t>2.1.4</t>
  </si>
  <si>
    <t xml:space="preserve">Türev Finansal İşlemlerden Kâr/Zarar </t>
  </si>
  <si>
    <t>1.3.1</t>
  </si>
  <si>
    <t>1.3.2</t>
  </si>
  <si>
    <t>1.8</t>
  </si>
  <si>
    <t>1.9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</si>
  <si>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</si>
  <si>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</si>
  <si>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</si>
  <si>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</si>
  <si>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</si>
  <si>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</si>
  <si>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</si>
  <si>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</si>
  <si>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</si>
  <si>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4.4</t>
  </si>
  <si>
    <t>4.5</t>
  </si>
  <si>
    <t>4.6</t>
  </si>
  <si>
    <t>4.7</t>
  </si>
  <si>
    <t>4.8</t>
  </si>
  <si>
    <t>5.4</t>
  </si>
  <si>
    <t>Hisse Başına Kâr / Zarar</t>
  </si>
  <si>
    <t>Konsolide Finansal Tablolar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</si>
  <si>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</si>
  <si>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</si>
  <si>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</si>
  <si>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</si>
  <si>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</si>
  <si>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</si>
  <si>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</si>
  <si>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1.2.3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</si>
  <si>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</si>
  <si>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</si>
  <si>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</si>
  <si>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</si>
  <si>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</si>
  <si>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</si>
  <si>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</si>
  <si>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</si>
  <si>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</si>
  <si>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</si>
  <si>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</si>
  <si>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>Faktoring Alacakları</t>
  </si>
  <si>
    <t>SATIŞ AMAÇLI ELDE TUTULAN VE DURDURULAN FAALİYETLERE İLİŞKİN DURAN VARLIKLAR (Net)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</si>
  <si>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</si>
  <si>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</si>
  <si>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</si>
  <si>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</si>
  <si>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</si>
  <si>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</si>
  <si>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</si>
  <si>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</si>
  <si>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</si>
  <si>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Müstakrizlerin Fonları</t>
  </si>
  <si>
    <t>GERÇEĞE UYGUN DEĞER FARKI KAR ZARARA YANSITILAN FİNANSAL YÜKÜMLÜLÜKLER</t>
  </si>
  <si>
    <t>TÜREV FİNANSAL YÜKÜMLÜLÜKLER</t>
  </si>
  <si>
    <t>7.1</t>
  </si>
  <si>
    <t>Türev Finansal Yükümlülüklerin Gerçeğe Uygun Değer Farkı Kar Zarara Yansıtılan Kısmı</t>
  </si>
  <si>
    <t>7.2</t>
  </si>
  <si>
    <t>Türev Finansal Yükümlülüklerin Gerçeğe Uygun Değer Farkı Diğer Kapsamlı Gelire Yansıtılan Kısmı</t>
  </si>
  <si>
    <t>FAKTORİNG YÜKÜMLÜLÜKLERİ</t>
  </si>
  <si>
    <t>KİRALAMA İŞLEMLERİNDEN YÜKÜMLÜLÜKLER</t>
  </si>
  <si>
    <t xml:space="preserve">X. </t>
  </si>
  <si>
    <t>CARİ VERGİ BORCU</t>
  </si>
  <si>
    <t>ERTELENMİŞ VERGİ BORCU</t>
  </si>
  <si>
    <t>SATIŞ AMAÇLI ELDE TUTULAN VE DURDURULAN FAALİYETLERE İLİŞKİN DURAN VARLIK BORÇLARI (Net)</t>
  </si>
  <si>
    <t>SERMAYE BENZERİ BORÇLANMA ARAÇLARI</t>
  </si>
  <si>
    <t>Diğer Borçlanma Araçları</t>
  </si>
  <si>
    <t>DİĞER YÜKÜMLÜLÜKLER</t>
  </si>
  <si>
    <t>16.5.1</t>
  </si>
  <si>
    <t>16.5.2</t>
  </si>
  <si>
    <t>16.5.3</t>
  </si>
  <si>
    <t>16.5.4</t>
  </si>
  <si>
    <t>16.6</t>
  </si>
  <si>
    <t>16.6.1</t>
  </si>
  <si>
    <t>Geçmiş Yıllar Kâr veya Zararı</t>
  </si>
  <si>
    <t>16.6.2</t>
  </si>
  <si>
    <t>Dönem Net Kâr veya Zararı</t>
  </si>
  <si>
    <t>16.7</t>
  </si>
  <si>
    <t>Gerçeğe Uygun Değer Farkı Diğer Kapsamlı Gelire Yansıtılanlar</t>
  </si>
  <si>
    <t>İtfa Edilmiş Maliyeti İle Ölçülenler</t>
  </si>
  <si>
    <t>PERSONEL GİDERLERİ (-)</t>
  </si>
  <si>
    <t>BİRLEŞME İŞLEMİ SONRASINDA GELİR OLARAK KAYDEDİLEN FAZLALIK TUTARI</t>
  </si>
  <si>
    <t>Ertelenmiş Vergi Gider Etkisi (+)</t>
  </si>
  <si>
    <t>Ertelenmiş Vergi Gelir Etkisi (-)</t>
  </si>
  <si>
    <t>20.1</t>
  </si>
  <si>
    <t>20.2</t>
  </si>
  <si>
    <t>20.3</t>
  </si>
  <si>
    <t>XXIV.</t>
  </si>
  <si>
    <t xml:space="preserve">Diğer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</si>
  <si>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</si>
  <si>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</si>
  <si>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</si>
  <si>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</si>
  <si>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Ödenmiş Sermaye Enflasyon Düzeltme Farkı</t>
  </si>
  <si>
    <t>Kâr Dağıtımı</t>
  </si>
  <si>
    <t>Dağıtılan Temettü</t>
  </si>
  <si>
    <t>Yedeklere Aktarılan Tutarlar</t>
  </si>
  <si>
    <t xml:space="preserve">Önceki Dönem Sonu Bakiyesi </t>
  </si>
  <si>
    <t>Hisse Snedi İptal Karları</t>
  </si>
  <si>
    <t>Tanımlanmış Fayda Planları Yeniden Ölçüm Kazançları/Kayıpları</t>
  </si>
  <si>
    <t>Yabancı Para Çevrim Farkları</t>
  </si>
  <si>
    <t>Toplam Özkaynak</t>
  </si>
  <si>
    <t>Gerçeğe Uygun Değer Farkı Diğer Kapsamlı Gelire Yansıtılan Finansal Varlıkların Değerleme ve/veya Sınıflandırma Gelirleri/Giderleri</t>
  </si>
  <si>
    <t>Kar Yedekleri</t>
  </si>
  <si>
    <t>Dönem Net Kârı / (Zararı)</t>
  </si>
  <si>
    <t>Azınlık Payları Hariç Toplam Özkaynak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</si>
  <si>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</si>
  <si>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</si>
  <si>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</si>
  <si>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</si>
  <si>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Nedeniyle Artış /Azalış</t>
  </si>
  <si>
    <t>Toplam Kapsamlı Gelir</t>
  </si>
  <si>
    <t>Maddi ve Maddi Olmayan Duran Varlık YDF</t>
  </si>
  <si>
    <t>5.1.3</t>
  </si>
  <si>
    <t>5.1.10</t>
  </si>
  <si>
    <t>13.1</t>
  </si>
  <si>
    <t>13.2</t>
  </si>
  <si>
    <t>11.1</t>
  </si>
  <si>
    <t>11.2</t>
  </si>
  <si>
    <t>11.3</t>
  </si>
  <si>
    <t>Geçmiş Yıllar Kârı / (Zararı)</t>
  </si>
  <si>
    <t>Kâr veya Zararda Yeniden Sınıflandırılmayacak Diğer Kapsamlı Gelirler veya Giderler</t>
  </si>
  <si>
    <t>Kâr veya Zararda Yeniden Sınıflandırılacak Diğer Kapsamlı Gelirler veya Giderler</t>
  </si>
  <si>
    <t>VARLIKLAR</t>
  </si>
  <si>
    <t>YÜKÜMLÜLÜKLER</t>
  </si>
  <si>
    <t>ÖZKAYNAKLAR KALEMLERİNDEKİ DEĞİŞİKLİKLER</t>
  </si>
  <si>
    <t>GELİR VE GİDER KALEMLERİ</t>
  </si>
  <si>
    <t>ÖZKAYNAK YÖNTEMİ UYGULANAN ORTAKLIKLARDAN KÂR/ZARAR</t>
  </si>
  <si>
    <t>NET PARASAL POZİSYON KÂRI/ZARARI</t>
  </si>
  <si>
    <t>5.1.12</t>
  </si>
  <si>
    <t>FAİZ GİDERLERİ  (-)</t>
  </si>
  <si>
    <t>Verilen Ücret ve Komisyonlar (-)</t>
  </si>
  <si>
    <t>TİCARİ KAR / ZARAR (Net)</t>
  </si>
  <si>
    <t>VARLIKLAR TOPLAMI</t>
  </si>
  <si>
    <t>YÜKÜMLÜLÜKLER TOPLAMI</t>
  </si>
  <si>
    <t xml:space="preserve">              BİN TÜRK LİRASI</t>
  </si>
  <si>
    <t xml:space="preserve"> CARİ DÖNEM</t>
  </si>
  <si>
    <t xml:space="preserve"> ÖNCEKİ DÖNEM</t>
  </si>
  <si>
    <t>Kiralama Faiz Giderleri</t>
  </si>
  <si>
    <t>2.6</t>
  </si>
  <si>
    <t>DİĞER KARŞILIK GİDERLERİ (-)</t>
  </si>
  <si>
    <t>BEKLENEN ZARAR KARŞILIKLARI GİDERLERİ (-)</t>
  </si>
  <si>
    <t>18.1</t>
  </si>
  <si>
    <t>18.2</t>
  </si>
  <si>
    <t>18.3</t>
  </si>
  <si>
    <t>21.1</t>
  </si>
  <si>
    <t>21.2</t>
  </si>
  <si>
    <t>21.3</t>
  </si>
  <si>
    <t>23.1</t>
  </si>
  <si>
    <t>23.2</t>
  </si>
  <si>
    <t>23.3</t>
  </si>
  <si>
    <t>XXV.</t>
  </si>
  <si>
    <t>25.1</t>
  </si>
  <si>
    <t>25.2</t>
  </si>
  <si>
    <t>1.1.4</t>
  </si>
  <si>
    <t>İTFA EDİLMİŞ MALİYETİ İLE ÖLÇÜLEN FİNANSAL VARLIKLAR (Net)</t>
  </si>
  <si>
    <t>DİĞER AKTİFLER (Net)</t>
  </si>
  <si>
    <t>Konsolide Kar veya Zarar ve Diğer Kapsamlı Gelir Tablosu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</si>
  <si>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</si>
  <si>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</si>
  <si>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</si>
  <si>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</si>
  <si>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</si>
  <si>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</si>
  <si>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</si>
  <si>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</si>
  <si>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</si>
  <si>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</si>
  <si>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</si>
  <si>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</si>
  <si>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</si>
  <si>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</si>
  <si>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</si>
  <si>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</si>
  <si>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</si>
  <si>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</si>
  <si>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</si>
  <si>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</si>
  <si>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</si>
  <si>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</si>
  <si>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Faizler</t>
  </si>
  <si>
    <t>Ödenen Faizler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</si>
  <si>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</si>
  <si>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</si>
  <si>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</si>
  <si>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</si>
  <si>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</si>
  <si>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</si>
  <si>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</si>
  <si>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</si>
  <si>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</si>
  <si>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</si>
  <si>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</si>
  <si>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</si>
  <si>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</si>
  <si>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</si>
  <si>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</si>
  <si>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</si>
  <si>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</si>
  <si>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Bankaların Mevduatlarında Net Artış (Azalış)</t>
  </si>
  <si>
    <t>1.2.6</t>
  </si>
  <si>
    <t>Diğer Mevduatlarda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</si>
  <si>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</si>
  <si>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</si>
  <si>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</si>
  <si>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</si>
  <si>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</si>
  <si>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</si>
  <si>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</si>
  <si>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</si>
  <si>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</si>
  <si>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</si>
  <si>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</si>
  <si>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</si>
  <si>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</si>
  <si>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</si>
  <si>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Menkuller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</si>
  <si>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</si>
  <si>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</si>
  <si>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</si>
  <si>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</si>
  <si>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</si>
  <si>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</si>
  <si>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>Satılan İtfa Edilmiş Maliyeti ile Ölçülen Finansal Varlıklar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</si>
  <si>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</si>
  <si>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</si>
  <si>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</si>
  <si>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</si>
  <si>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</si>
  <si>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</si>
  <si>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</si>
  <si>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 xml:space="preserve">İhraç Edilen Sermaye Araçları   </t>
  </si>
  <si>
    <t>3.4</t>
  </si>
  <si>
    <t xml:space="preserve">Temettü Ödemeleri </t>
  </si>
  <si>
    <t>3.5</t>
  </si>
  <si>
    <t>3.6</t>
  </si>
  <si>
    <t xml:space="preserve">Yabancı Para Çevrim Farklarının Nakit ve Nakde Eşdeğer Varlıklar Üzerindeki Etkisi </t>
  </si>
  <si>
    <t>Nakit ve Nakde Eşdeğer Varlıklardaki Net Artış (Azalış) (I+II+III+IV)</t>
  </si>
  <si>
    <t xml:space="preserve">Dönem Başındaki Nakit ve Nakde Eşdeğer Varlıklar </t>
  </si>
  <si>
    <t>Dönem Sonundaki Nakit ve Nakde Eşdeğer Varlıklar (V+VI)</t>
  </si>
  <si>
    <t>İtfa Edilmiş Maliyeti ile Ölçülen Diğer Finansal Varlıklar</t>
  </si>
  <si>
    <t>2.4.1</t>
  </si>
  <si>
    <t>2.4.2</t>
  </si>
  <si>
    <t>ÖNCEKİ DÖNEM</t>
  </si>
  <si>
    <t>DÖNEM NET KARI/ZARARI (XIX+XXIV)</t>
  </si>
  <si>
    <t>DURDURULAN FAALİYETLER DÖNEM NET K/Z (XXII±XXIII)</t>
  </si>
  <si>
    <t>DURDURULAN FAALİYETLER VERGİ ÖNCESİ K/Z (XX-XXI)</t>
  </si>
  <si>
    <t>SÜRDÜRÜLEN FAALİYETLER DÖNEM NET K/Z (XVII±XVIII)</t>
  </si>
  <si>
    <t>SÜRDÜRÜLEN FAALİYETLER VERGİ ÖNCESİ K/Z (XIII+...+XVI)</t>
  </si>
  <si>
    <t>NET FAALİYET KÂRI/ZARARI (VIII-IX-X-XI-XII)</t>
  </si>
  <si>
    <t>FAALİYET BRÜT KÂRI (III+IV+V+VI+VII)</t>
  </si>
  <si>
    <t>Dönem Başı Bakiyesi</t>
  </si>
  <si>
    <t>5.3.2</t>
  </si>
  <si>
    <t>6.3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</si>
  <si>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</si>
  <si>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</si>
  <si>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</si>
  <si>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</si>
  <si>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</si>
  <si>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</si>
  <si>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</si>
  <si>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</si>
  <si>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</si>
  <si>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</si>
  <si>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</si>
  <si>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5.1.1</t>
  </si>
  <si>
    <t>5.1.5</t>
  </si>
  <si>
    <t>5.1.6</t>
  </si>
  <si>
    <t>5.1.13</t>
  </si>
  <si>
    <t>5.2.1</t>
  </si>
  <si>
    <t>5.2.2</t>
  </si>
  <si>
    <t>5.2.3</t>
  </si>
  <si>
    <t>5.2.4</t>
  </si>
  <si>
    <t>5.2.6</t>
  </si>
  <si>
    <t>5.2.5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</si>
  <si>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</si>
  <si>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</si>
  <si>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</si>
  <si>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</si>
  <si>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</si>
  <si>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</si>
  <si>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</si>
  <si>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</si>
  <si>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5.1.4</t>
  </si>
  <si>
    <t>Kiralamaya İlişkin Ödemeler</t>
  </si>
  <si>
    <t>5.4.12</t>
  </si>
  <si>
    <t>Dönem Sonu Bakiyesi  (III+IV+…+X+XI)</t>
  </si>
  <si>
    <t xml:space="preserve">Türkiye Garanti Bankası Anonim Şirketi </t>
  </si>
  <si>
    <t>CARİ DÖNEM (**)</t>
  </si>
  <si>
    <t xml:space="preserve">I. </t>
  </si>
  <si>
    <t>DÖNEM KÂRININ DAĞITIMI</t>
  </si>
  <si>
    <t>DÖNEM KÂRI</t>
  </si>
  <si>
    <t>ÖDENECEK VERGİ VE YASAL YÜKÜMLÜLÜKLER (-)</t>
  </si>
  <si>
    <t>Kurumlar Vergisi (Gelir Vergisi)</t>
  </si>
  <si>
    <t>Gelir Vergisi Kesintisi</t>
  </si>
  <si>
    <t>Diğer Vergi ve Yasal Yükümlülükler</t>
  </si>
  <si>
    <t>NET DÖNEM KÂRI (1.1-1.2)</t>
  </si>
  <si>
    <t>GEÇMİŞ DÖNEMLER ZARARI (-)</t>
  </si>
  <si>
    <t>BİRİNCİ TERTİP YASAL YEDEK AKÇE (-)</t>
  </si>
  <si>
    <t>BANKADA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</si>
  <si>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</si>
  <si>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</si>
  <si>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</si>
  <si>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</si>
  <si>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</si>
  <si>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</si>
  <si>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</si>
  <si>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</si>
  <si>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</si>
  <si>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</si>
  <si>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</si>
  <si>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</si>
  <si>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</si>
  <si>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</si>
  <si>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</si>
  <si>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YÖNETİM KURULUNA TEMETTÜ (-)</t>
  </si>
  <si>
    <t>ORTAKLARA İKİNCİ TEMETTÜ (-)</t>
  </si>
  <si>
    <t>1.9.1</t>
  </si>
  <si>
    <t>1.9.2</t>
  </si>
  <si>
    <t>1.9.3</t>
  </si>
  <si>
    <t>1.9.4</t>
  </si>
  <si>
    <t>1.9.5</t>
  </si>
  <si>
    <t>1.10</t>
  </si>
  <si>
    <t xml:space="preserve">STATÜ YEDEKLERİ (-) </t>
  </si>
  <si>
    <t>1.11</t>
  </si>
  <si>
    <t xml:space="preserve">OLAĞANÜSTÜ YEDEKLER </t>
  </si>
  <si>
    <t>1.12</t>
  </si>
  <si>
    <t xml:space="preserve">DİĞER YEDEKLER </t>
  </si>
  <si>
    <t>1.13</t>
  </si>
  <si>
    <t>ÖZEL FONLAR</t>
  </si>
  <si>
    <t xml:space="preserve"> YEDEKLERDEN DAĞITIM</t>
  </si>
  <si>
    <t>DAĞITILAN YEDEKLER</t>
  </si>
  <si>
    <t>ORTAKLARA PAY (-)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</si>
  <si>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</si>
  <si>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</si>
  <si>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</si>
  <si>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</si>
  <si>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</si>
  <si>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</si>
  <si>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</si>
  <si>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</si>
  <si>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</si>
  <si>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</si>
  <si>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</si>
  <si>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(*) Kâr dağıtım tablosu, Ana Ortaklık Banka’nın konsolide olmayan finansal tablolarına göre hazırlanmıştır</t>
  </si>
  <si>
    <t xml:space="preserve">İlişikteki açıklama ve dipnotlar bu finansal tabloların tamamlayıcı bir unsurudur. </t>
  </si>
  <si>
    <t>1 Ocak 2024 -</t>
  </si>
  <si>
    <t xml:space="preserve">  1 Ocak 2024 -</t>
  </si>
  <si>
    <t>31 Aralık 2024</t>
  </si>
  <si>
    <t>1 Ocak 2025 -</t>
  </si>
  <si>
    <t xml:space="preserve">  1 Ocak 2025 -</t>
  </si>
  <si>
    <t>31 Aralık 2025 Tarihi İtibarıyla Konsolide Bilanço (Finansal Durum Tablosu)</t>
  </si>
  <si>
    <t>31 Aralık 2025</t>
  </si>
  <si>
    <t>31 Aralık 2025 Tarihi İtibarıyla Konsolide Nazım Hesaplar</t>
  </si>
  <si>
    <t>31 Aralık 2025 Tarihinde Sona Eren Hesap Dönemine Ait Konsolide Kar veya Zarar Tablosu</t>
  </si>
  <si>
    <t xml:space="preserve">31 Aralık 2025 Tarihinde Sona Eren Hesap Dönemine Ait </t>
  </si>
  <si>
    <t xml:space="preserve"> (01/01/2024-31/12/2024)</t>
  </si>
  <si>
    <t>31 Aralık 2025 Tarihinde Sona Eren Hesap Dönemine Ait Konsolide Özkaynaklar Değişim Tablosu</t>
  </si>
  <si>
    <t xml:space="preserve"> (01/01/2025-31/12/2025)</t>
  </si>
  <si>
    <t>31 Aralık 2025 Tarihinde Sona Eren Hesap Dönemine Ait Konsolide Nakit Akış Tablosu</t>
  </si>
  <si>
    <r>
      <t xml:space="preserve">31 Aralık 2025 Tarihinde Sona Eren Hesap Dönemine Ait Kâr Dağıtım Tablosu </t>
    </r>
    <r>
      <rPr>
        <sz val="10"/>
        <rFont val="Times New Roman"/>
        <family val="1"/>
        <charset val="162"/>
      </rPr>
      <t>(*)</t>
    </r>
  </si>
  <si>
    <t>(**) 2025 Yılı Kâr dağıtımına ilişkin karar Genel Kurul toplantısında verilecektir.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</si>
</sst>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₺_-;\-* #,##0.00\ _₺_-;_-* &quot;-&quot;??\ _₺_-;_-@_-"/>
    <numFmt numFmtId="165" formatCode="_(* #,##0_);_(* \(#,##0\);_(* &quot;-&quot;_);_(@_)"/>
    <numFmt numFmtId="166" formatCode="#,##0_);\(#,##0\);_(* &quot;-&quot;_)"/>
    <numFmt numFmtId="167" formatCode="0.000000000000000"/>
    <numFmt numFmtId="168" formatCode="_(* #,##0_);_(* \(#,##0\);_(* &quot;-&quot;??_);_(@_)"/>
    <numFmt numFmtId="169" formatCode="_(* #,##0.00000_);_(* \(#,##0.00000\);_(* &quot;-&quot;_);_(@_)"/>
    <numFmt numFmtId="170" formatCode="#,##0.000"/>
    <numFmt numFmtId="171" formatCode="0.0"/>
    <numFmt numFmtId="172" formatCode="#,##0.00000;[Red]\-#,##0.00000"/>
    <numFmt numFmtId="173" formatCode="#,##0.00000_);\(#,##0.00000\);_(* &quot;-&quot;_)"/>
    <numFmt numFmtId="174" formatCode="#,##0.00_);\(#,##0.00\);_(* &quot;-&quot;_)"/>
    <numFmt numFmtId="175" formatCode="#,##0.000_);\(#,##0.000\);_(* &quot;-&quot;_)"/>
  </numFmts>
  <fonts count="72" x14ac:knownFonts="1">
    <font>
      <sz val="10"/>
      <name val="MS Sans Serif"/>
    </font>
    <font>
      <sz val="10"/>
      <name val="MS Sans Serif"/>
      <family val="2"/>
      <charset val="162"/>
    </font>
    <font>
      <b/>
      <sz val="1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MS Sans Serif"/>
      <family val="2"/>
      <charset val="162"/>
    </font>
    <font>
      <sz val="14"/>
      <color theme="1"/>
      <name val="Times New Roman"/>
      <family val="1"/>
    </font>
    <font>
      <sz val="14"/>
      <color theme="1"/>
      <name val="Times New Roman TUR"/>
      <family val="1"/>
      <charset val="162"/>
    </font>
    <font>
      <b/>
      <sz val="14"/>
      <color theme="1"/>
      <name val="Times New Roman TUR"/>
      <family val="1"/>
      <charset val="162"/>
    </font>
    <font>
      <sz val="12"/>
      <color theme="1"/>
      <name val="Times New Roman"/>
      <family val="1"/>
    </font>
    <font>
      <sz val="10"/>
      <color theme="1"/>
      <name val="MS Sans Serif"/>
      <family val="2"/>
      <charset val="162"/>
    </font>
    <font>
      <sz val="10"/>
      <color theme="1"/>
      <name val="Times New Roman"/>
      <family val="1"/>
    </font>
    <font>
      <b/>
      <sz val="12"/>
      <color theme="1"/>
      <name val="Times New Roman TUR"/>
      <family val="1"/>
      <charset val="16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0"/>
      <color theme="1"/>
      <name val="MS Sans Serif"/>
      <family val="2"/>
      <charset val="162"/>
    </font>
    <font>
      <sz val="12"/>
      <color theme="1"/>
      <name val="Times New Roman Tur"/>
      <family val="1"/>
      <charset val="162"/>
    </font>
    <font>
      <b/>
      <sz val="12"/>
      <color theme="1"/>
      <name val="Times New Roman Tur"/>
      <charset val="162"/>
    </font>
    <font>
      <sz val="12"/>
      <color theme="1"/>
      <name val="Times New Roman Tur"/>
      <charset val="162"/>
    </font>
    <font>
      <sz val="10"/>
      <color theme="1"/>
      <name val="Times New Roman Tur"/>
      <family val="1"/>
      <charset val="162"/>
    </font>
    <font>
      <b/>
      <sz val="14"/>
      <color theme="1"/>
      <name val="MS Sans Serif"/>
      <family val="2"/>
      <charset val="162"/>
    </font>
    <font>
      <sz val="14"/>
      <color theme="1"/>
      <name val="MS Sans Serif"/>
      <family val="2"/>
      <charset val="162"/>
    </font>
    <font>
      <b/>
      <sz val="13"/>
      <color theme="1"/>
      <name val="Times New Roman Tur"/>
      <family val="1"/>
      <charset val="162"/>
    </font>
    <font>
      <b/>
      <sz val="10"/>
      <color theme="1"/>
      <name val="Times New Roman Tur"/>
      <family val="1"/>
      <charset val="162"/>
    </font>
    <font>
      <b/>
      <sz val="10"/>
      <color theme="1"/>
      <name val="Times New Roman Tur"/>
      <charset val="162"/>
    </font>
    <font>
      <b/>
      <sz val="11"/>
      <color theme="1"/>
      <name val="Times New Roman Tur"/>
      <family val="1"/>
      <charset val="162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  <charset val="162"/>
    </font>
    <font>
      <sz val="18"/>
      <color theme="1"/>
      <name val="Times New Roman"/>
      <family val="1"/>
    </font>
    <font>
      <b/>
      <sz val="12"/>
      <name val="Times New Roman Tur"/>
      <charset val="162"/>
    </font>
    <font>
      <b/>
      <sz val="20"/>
      <color theme="1"/>
      <name val="Times New Roman"/>
      <family val="1"/>
    </font>
    <font>
      <sz val="20"/>
      <color theme="1"/>
      <name val="MS Sans Serif"/>
      <family val="2"/>
      <charset val="162"/>
    </font>
    <font>
      <sz val="12"/>
      <color theme="1"/>
      <name val="MS Sans Serif"/>
      <family val="2"/>
      <charset val="162"/>
    </font>
    <font>
      <sz val="14"/>
      <color theme="1"/>
      <name val="Times New Roman"/>
      <family val="1"/>
      <charset val="162"/>
    </font>
    <font>
      <sz val="12"/>
      <color theme="1"/>
      <name val="Arial"/>
      <family val="2"/>
      <charset val="162"/>
    </font>
    <font>
      <b/>
      <sz val="13"/>
      <color theme="1"/>
      <name val="Times New Roman"/>
      <family val="1"/>
    </font>
    <font>
      <b/>
      <sz val="12"/>
      <color theme="1"/>
      <name val="Arial"/>
      <family val="2"/>
      <charset val="162"/>
    </font>
    <font>
      <sz val="12"/>
      <name val="Times New Roman Tur"/>
      <charset val="162"/>
    </font>
    <font>
      <b/>
      <sz val="10"/>
      <name val="MS Sans Serif"/>
      <family val="2"/>
      <charset val="16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3"/>
      <color theme="1"/>
      <name val="Times New Roman"/>
      <family val="1"/>
    </font>
    <font>
      <sz val="10"/>
      <color theme="1"/>
      <name val="MS Sans Serif"/>
      <charset val="162"/>
    </font>
    <font>
      <sz val="9"/>
      <color theme="1"/>
      <name val="Times New Roman"/>
      <family val="1"/>
      <charset val="162"/>
    </font>
    <font>
      <b/>
      <sz val="10"/>
      <name val="Times New Roman"/>
      <family val="1"/>
    </font>
    <font>
      <b/>
      <sz val="25"/>
      <name val="Times New Roman"/>
      <family val="1"/>
    </font>
    <font>
      <sz val="25"/>
      <name val="Times New Roman"/>
      <family val="1"/>
    </font>
    <font>
      <sz val="20"/>
      <name val="Times New Roman"/>
      <family val="1"/>
    </font>
    <font>
      <sz val="10"/>
      <name val="Times New Roman"/>
      <family val="1"/>
      <charset val="162"/>
    </font>
    <font>
      <sz val="14"/>
      <name val="Times New Roman"/>
      <family val="1"/>
    </font>
    <font>
      <b/>
      <sz val="10"/>
      <name val="Arial"/>
      <family val="2"/>
      <charset val="162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8"/>
      <color theme="1"/>
      <name val="MS Sans Serif"/>
      <family val="2"/>
      <charset val="162"/>
    </font>
    <font>
      <b/>
      <sz val="10"/>
      <color theme="1"/>
      <name val="MS Sans Serif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0" fontId="1" fillId="0" borderId="0" applyFont="0" applyFill="0" applyBorder="0" applyAlignment="0" applyProtection="0"/>
  </cellStyleXfs>
  <cellXfs count="694">
    <xf numFmtId="0" fontId="0" fillId="0" borderId="0" xfId="0"/>
    <xf numFmtId="166" fontId="17" fillId="0" borderId="21" xfId="0" applyNumberFormat="1" applyFont="1" applyBorder="1" applyProtection="1">
      <protection locked="0"/>
    </xf>
    <xf numFmtId="166" fontId="17" fillId="0" borderId="12" xfId="0" applyNumberFormat="1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2" xfId="0" applyFont="1" applyBorder="1" applyProtection="1">
      <protection locked="0"/>
    </xf>
    <xf numFmtId="3" fontId="4" fillId="0" borderId="2" xfId="0" applyNumberFormat="1" applyFont="1" applyBorder="1" applyProtection="1">
      <protection locked="0"/>
    </xf>
    <xf numFmtId="0" fontId="4" fillId="0" borderId="22" xfId="0" applyFont="1" applyBorder="1" applyProtection="1">
      <protection locked="0"/>
    </xf>
    <xf numFmtId="0" fontId="5" fillId="0" borderId="3" xfId="0" quotePrefix="1" applyFont="1" applyBorder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Protection="1">
      <protection locked="0"/>
    </xf>
    <xf numFmtId="0" fontId="10" fillId="0" borderId="3" xfId="0" applyFont="1" applyBorder="1" applyProtection="1">
      <protection locked="0"/>
    </xf>
    <xf numFmtId="0" fontId="10" fillId="0" borderId="0" xfId="0" applyFont="1" applyProtection="1">
      <protection locked="0"/>
    </xf>
    <xf numFmtId="0" fontId="10" fillId="0" borderId="7" xfId="0" applyFont="1" applyBorder="1" applyProtection="1">
      <protection locked="0"/>
    </xf>
    <xf numFmtId="0" fontId="10" fillId="0" borderId="7" xfId="0" applyFont="1" applyBorder="1" applyAlignment="1" applyProtection="1">
      <alignment horizontal="center"/>
      <protection locked="0"/>
    </xf>
    <xf numFmtId="3" fontId="14" fillId="0" borderId="9" xfId="0" quotePrefix="1" applyNumberFormat="1" applyFont="1" applyBorder="1" applyAlignment="1" applyProtection="1">
      <alignment horizontal="center" vertical="center"/>
      <protection locked="0"/>
    </xf>
    <xf numFmtId="0" fontId="10" fillId="0" borderId="14" xfId="0" applyFont="1" applyBorder="1" applyProtection="1">
      <protection locked="0"/>
    </xf>
    <xf numFmtId="0" fontId="14" fillId="0" borderId="3" xfId="0" applyFont="1" applyBorder="1" applyProtection="1">
      <protection locked="0"/>
    </xf>
    <xf numFmtId="0" fontId="14" fillId="0" borderId="0" xfId="0" applyFont="1" applyProtection="1">
      <protection locked="0"/>
    </xf>
    <xf numFmtId="166" fontId="17" fillId="0" borderId="7" xfId="0" applyNumberFormat="1" applyFont="1" applyBorder="1" applyProtection="1">
      <protection locked="0"/>
    </xf>
    <xf numFmtId="166" fontId="14" fillId="0" borderId="12" xfId="0" applyNumberFormat="1" applyFont="1" applyBorder="1" applyProtection="1">
      <protection locked="0"/>
    </xf>
    <xf numFmtId="166" fontId="14" fillId="0" borderId="21" xfId="0" applyNumberFormat="1" applyFont="1" applyBorder="1" applyProtection="1">
      <protection locked="0"/>
    </xf>
    <xf numFmtId="166" fontId="14" fillId="0" borderId="7" xfId="0" applyNumberFormat="1" applyFont="1" applyBorder="1" applyProtection="1">
      <protection locked="0"/>
    </xf>
    <xf numFmtId="0" fontId="16" fillId="0" borderId="0" xfId="0" quotePrefix="1" applyFont="1" applyProtection="1">
      <protection locked="0"/>
    </xf>
    <xf numFmtId="0" fontId="16" fillId="0" borderId="0" xfId="0" applyFont="1" applyProtection="1">
      <protection locked="0"/>
    </xf>
    <xf numFmtId="166" fontId="14" fillId="0" borderId="16" xfId="0" applyNumberFormat="1" applyFont="1" applyBorder="1" applyProtection="1">
      <protection locked="0"/>
    </xf>
    <xf numFmtId="166" fontId="14" fillId="0" borderId="15" xfId="0" applyNumberFormat="1" applyFont="1" applyBorder="1" applyProtection="1">
      <protection locked="0"/>
    </xf>
    <xf numFmtId="166" fontId="14" fillId="0" borderId="26" xfId="0" applyNumberFormat="1" applyFont="1" applyBorder="1" applyProtection="1">
      <protection locked="0"/>
    </xf>
    <xf numFmtId="0" fontId="18" fillId="0" borderId="0" xfId="0" applyFont="1" applyProtection="1">
      <protection locked="0"/>
    </xf>
    <xf numFmtId="0" fontId="12" fillId="0" borderId="0" xfId="0" applyFont="1" applyProtection="1">
      <protection locked="0"/>
    </xf>
    <xf numFmtId="166" fontId="10" fillId="0" borderId="0" xfId="0" applyNumberFormat="1" applyFont="1" applyProtection="1">
      <protection locked="0"/>
    </xf>
    <xf numFmtId="0" fontId="12" fillId="0" borderId="2" xfId="0" applyFont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 wrapText="1"/>
      <protection locked="0"/>
    </xf>
    <xf numFmtId="0" fontId="12" fillId="0" borderId="3" xfId="0" applyFont="1" applyBorder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wrapText="1"/>
      <protection locked="0"/>
    </xf>
    <xf numFmtId="0" fontId="11" fillId="0" borderId="5" xfId="0" applyFont="1" applyBorder="1" applyAlignment="1" applyProtection="1">
      <alignment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Protection="1"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14" fillId="0" borderId="7" xfId="0" quotePrefix="1" applyFont="1" applyBorder="1" applyAlignment="1" applyProtection="1">
      <alignment horizontal="center"/>
      <protection locked="0"/>
    </xf>
    <xf numFmtId="0" fontId="12" fillId="0" borderId="13" xfId="0" applyFont="1" applyBorder="1" applyProtection="1">
      <protection locked="0"/>
    </xf>
    <xf numFmtId="0" fontId="15" fillId="0" borderId="14" xfId="0" applyFont="1" applyBorder="1" applyProtection="1">
      <protection locked="0"/>
    </xf>
    <xf numFmtId="3" fontId="14" fillId="0" borderId="16" xfId="0" quotePrefix="1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Protection="1">
      <protection locked="0"/>
    </xf>
    <xf numFmtId="0" fontId="50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43" fillId="0" borderId="0" xfId="0" applyFont="1" applyProtection="1">
      <protection locked="0"/>
    </xf>
    <xf numFmtId="0" fontId="3" fillId="0" borderId="3" xfId="0" applyFont="1" applyBorder="1" applyProtection="1">
      <protection locked="0"/>
    </xf>
    <xf numFmtId="0" fontId="50" fillId="0" borderId="0" xfId="0" quotePrefix="1" applyFont="1" applyProtection="1">
      <protection locked="0"/>
    </xf>
    <xf numFmtId="0" fontId="10" fillId="0" borderId="7" xfId="0" quotePrefix="1" applyFont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51" fillId="0" borderId="0" xfId="0" applyFont="1" applyProtection="1">
      <protection locked="0"/>
    </xf>
    <xf numFmtId="0" fontId="7" fillId="0" borderId="7" xfId="0" applyFont="1" applyBorder="1" applyAlignment="1" applyProtection="1">
      <alignment horizontal="center"/>
      <protection locked="0"/>
    </xf>
    <xf numFmtId="166" fontId="10" fillId="0" borderId="7" xfId="0" applyNumberFormat="1" applyFont="1" applyBorder="1" applyProtection="1">
      <protection locked="0"/>
    </xf>
    <xf numFmtId="166" fontId="10" fillId="0" borderId="21" xfId="0" applyNumberFormat="1" applyFont="1" applyBorder="1" applyProtection="1">
      <protection locked="0"/>
    </xf>
    <xf numFmtId="0" fontId="37" fillId="0" borderId="0" xfId="0" applyFont="1" applyProtection="1">
      <protection locked="0"/>
    </xf>
    <xf numFmtId="0" fontId="21" fillId="0" borderId="0" xfId="0" applyFont="1" applyProtection="1">
      <protection locked="0"/>
    </xf>
    <xf numFmtId="14" fontId="16" fillId="0" borderId="0" xfId="0" quotePrefix="1" applyNumberFormat="1" applyFont="1" applyProtection="1">
      <protection locked="0"/>
    </xf>
    <xf numFmtId="0" fontId="7" fillId="0" borderId="7" xfId="0" applyFont="1" applyBorder="1" applyProtection="1">
      <protection locked="0"/>
    </xf>
    <xf numFmtId="0" fontId="52" fillId="0" borderId="0" xfId="0" applyFont="1" applyProtection="1">
      <protection locked="0"/>
    </xf>
    <xf numFmtId="0" fontId="49" fillId="0" borderId="0" xfId="0" applyFont="1" applyProtection="1">
      <protection locked="0"/>
    </xf>
    <xf numFmtId="0" fontId="14" fillId="0" borderId="7" xfId="0" applyFont="1" applyBorder="1" applyProtection="1">
      <protection locked="0"/>
    </xf>
    <xf numFmtId="0" fontId="15" fillId="0" borderId="7" xfId="0" applyFont="1" applyBorder="1" applyProtection="1">
      <protection locked="0"/>
    </xf>
    <xf numFmtId="0" fontId="19" fillId="0" borderId="0" xfId="0" applyFont="1" applyProtection="1">
      <protection locked="0"/>
    </xf>
    <xf numFmtId="0" fontId="14" fillId="0" borderId="7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16" fillId="0" borderId="7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50" fillId="0" borderId="14" xfId="0" applyFont="1" applyBorder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2" fillId="0" borderId="0" xfId="0" applyFont="1" applyProtection="1">
      <protection locked="0"/>
    </xf>
    <xf numFmtId="0" fontId="12" fillId="0" borderId="2" xfId="0" applyFont="1" applyBorder="1" applyAlignment="1" applyProtection="1">
      <alignment horizontal="left" vertical="justify"/>
      <protection locked="0"/>
    </xf>
    <xf numFmtId="0" fontId="10" fillId="0" borderId="2" xfId="0" applyFont="1" applyBorder="1" applyAlignment="1" applyProtection="1">
      <alignment vertical="justify"/>
      <protection locked="0"/>
    </xf>
    <xf numFmtId="0" fontId="12" fillId="0" borderId="2" xfId="0" applyFont="1" applyBorder="1" applyProtection="1">
      <protection locked="0"/>
    </xf>
    <xf numFmtId="0" fontId="11" fillId="0" borderId="2" xfId="0" applyFont="1" applyBorder="1" applyProtection="1">
      <protection locked="0"/>
    </xf>
    <xf numFmtId="0" fontId="11" fillId="0" borderId="22" xfId="0" applyFont="1" applyBorder="1" applyProtection="1">
      <protection locked="0"/>
    </xf>
    <xf numFmtId="0" fontId="12" fillId="0" borderId="0" xfId="0" applyFont="1" applyAlignment="1" applyProtection="1">
      <alignment horizontal="left" vertical="justify"/>
      <protection locked="0"/>
    </xf>
    <xf numFmtId="0" fontId="15" fillId="0" borderId="0" xfId="0" applyFont="1" applyAlignment="1" applyProtection="1">
      <alignment vertical="justify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11" fillId="0" borderId="23" xfId="0" applyFont="1" applyBorder="1" applyProtection="1">
      <protection locked="0"/>
    </xf>
    <xf numFmtId="0" fontId="40" fillId="0" borderId="0" xfId="0" applyFont="1" applyAlignment="1" applyProtection="1">
      <alignment horizontal="left" vertical="justify"/>
      <protection locked="0"/>
    </xf>
    <xf numFmtId="168" fontId="12" fillId="0" borderId="0" xfId="0" applyNumberFormat="1" applyFont="1" applyProtection="1">
      <protection locked="0"/>
    </xf>
    <xf numFmtId="0" fontId="40" fillId="0" borderId="0" xfId="0" applyFont="1" applyProtection="1">
      <protection locked="0"/>
    </xf>
    <xf numFmtId="0" fontId="41" fillId="0" borderId="0" xfId="0" applyFont="1" applyProtection="1"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left" vertical="justify"/>
      <protection locked="0"/>
    </xf>
    <xf numFmtId="0" fontId="10" fillId="0" borderId="9" xfId="0" applyFont="1" applyBorder="1" applyProtection="1">
      <protection locked="0"/>
    </xf>
    <xf numFmtId="0" fontId="12" fillId="0" borderId="9" xfId="0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11" fillId="0" borderId="24" xfId="0" applyFont="1" applyBorder="1" applyProtection="1">
      <protection locked="0"/>
    </xf>
    <xf numFmtId="0" fontId="15" fillId="0" borderId="18" xfId="0" applyFont="1" applyBorder="1" applyProtection="1">
      <protection locked="0"/>
    </xf>
    <xf numFmtId="0" fontId="10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justify"/>
      <protection locked="0"/>
    </xf>
    <xf numFmtId="0" fontId="14" fillId="0" borderId="7" xfId="0" applyFont="1" applyBorder="1" applyAlignment="1" applyProtection="1">
      <alignment horizontal="center" vertical="justify"/>
      <protection locked="0"/>
    </xf>
    <xf numFmtId="0" fontId="17" fillId="0" borderId="5" xfId="0" applyFont="1" applyBorder="1" applyAlignment="1" applyProtection="1">
      <alignment horizontal="center"/>
      <protection locked="0"/>
    </xf>
    <xf numFmtId="0" fontId="17" fillId="0" borderId="6" xfId="0" applyFont="1" applyBorder="1" applyAlignment="1" applyProtection="1">
      <alignment horizontal="center"/>
      <protection locked="0"/>
    </xf>
    <xf numFmtId="0" fontId="17" fillId="0" borderId="17" xfId="0" applyFont="1" applyBorder="1" applyAlignment="1" applyProtection="1">
      <alignment horizontal="center"/>
      <protection locked="0"/>
    </xf>
    <xf numFmtId="0" fontId="17" fillId="0" borderId="6" xfId="0" applyFont="1" applyBorder="1" applyAlignment="1" applyProtection="1">
      <alignment horizontal="center" wrapText="1"/>
      <protection locked="0"/>
    </xf>
    <xf numFmtId="0" fontId="17" fillId="0" borderId="5" xfId="0" applyFont="1" applyBorder="1" applyAlignment="1" applyProtection="1">
      <alignment horizontal="center" wrapText="1"/>
      <protection locked="0"/>
    </xf>
    <xf numFmtId="0" fontId="17" fillId="0" borderId="25" xfId="0" applyFont="1" applyBorder="1" applyAlignment="1" applyProtection="1">
      <alignment horizontal="center" wrapText="1"/>
      <protection locked="0"/>
    </xf>
    <xf numFmtId="0" fontId="44" fillId="0" borderId="0" xfId="0" applyFont="1" applyProtection="1"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7" fillId="0" borderId="10" xfId="0" applyFont="1" applyBorder="1" applyAlignment="1" applyProtection="1">
      <alignment horizontal="center" wrapText="1"/>
      <protection locked="0"/>
    </xf>
    <xf numFmtId="0" fontId="17" fillId="0" borderId="9" xfId="0" applyFont="1" applyBorder="1" applyAlignment="1" applyProtection="1">
      <alignment horizontal="center" wrapText="1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7" fillId="0" borderId="24" xfId="0" applyFont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left" vertical="justify"/>
      <protection locked="0"/>
    </xf>
    <xf numFmtId="0" fontId="45" fillId="0" borderId="5" xfId="0" applyFont="1" applyBorder="1" applyAlignment="1" applyProtection="1">
      <alignment horizontal="center"/>
      <protection locked="0"/>
    </xf>
    <xf numFmtId="0" fontId="45" fillId="0" borderId="6" xfId="0" applyFont="1" applyBorder="1" applyAlignment="1" applyProtection="1">
      <alignment horizontal="center"/>
      <protection locked="0"/>
    </xf>
    <xf numFmtId="0" fontId="16" fillId="0" borderId="6" xfId="0" applyFont="1" applyBorder="1" applyProtection="1">
      <protection locked="0"/>
    </xf>
    <xf numFmtId="0" fontId="16" fillId="0" borderId="27" xfId="0" applyFont="1" applyBorder="1" applyProtection="1">
      <protection locked="0"/>
    </xf>
    <xf numFmtId="0" fontId="45" fillId="0" borderId="7" xfId="0" applyFont="1" applyBorder="1" applyAlignment="1" applyProtection="1">
      <alignment horizontal="center"/>
      <protection locked="0"/>
    </xf>
    <xf numFmtId="0" fontId="16" fillId="0" borderId="21" xfId="0" applyFont="1" applyBorder="1" applyProtection="1">
      <protection locked="0"/>
    </xf>
    <xf numFmtId="0" fontId="14" fillId="0" borderId="0" xfId="0" quotePrefix="1" applyFont="1" applyAlignment="1" applyProtection="1">
      <alignment horizontal="left" vertical="justify"/>
      <protection locked="0"/>
    </xf>
    <xf numFmtId="0" fontId="14" fillId="0" borderId="0" xfId="0" applyFont="1" applyAlignment="1" applyProtection="1">
      <alignment horizontal="justify" vertical="justify"/>
      <protection locked="0"/>
    </xf>
    <xf numFmtId="168" fontId="14" fillId="0" borderId="7" xfId="3" quotePrefix="1" applyNumberFormat="1" applyFont="1" applyFill="1" applyBorder="1" applyAlignment="1" applyProtection="1">
      <alignment horizontal="right"/>
      <protection locked="0"/>
    </xf>
    <xf numFmtId="168" fontId="17" fillId="0" borderId="7" xfId="3" quotePrefix="1" applyNumberFormat="1" applyFont="1" applyFill="1" applyBorder="1" applyAlignment="1" applyProtection="1">
      <alignment horizontal="right"/>
      <protection locked="0"/>
    </xf>
    <xf numFmtId="168" fontId="14" fillId="0" borderId="7" xfId="3" applyNumberFormat="1" applyFont="1" applyFill="1" applyBorder="1" applyAlignment="1" applyProtection="1">
      <alignment horizontal="right"/>
      <protection locked="0"/>
    </xf>
    <xf numFmtId="168" fontId="14" fillId="0" borderId="21" xfId="3" quotePrefix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justify" vertical="justify"/>
      <protection locked="0"/>
    </xf>
    <xf numFmtId="0" fontId="16" fillId="0" borderId="0" xfId="0" quotePrefix="1" applyFont="1" applyAlignment="1" applyProtection="1">
      <alignment horizontal="left" vertical="justify"/>
      <protection locked="0"/>
    </xf>
    <xf numFmtId="0" fontId="16" fillId="0" borderId="0" xfId="0" applyFont="1" applyAlignment="1" applyProtection="1">
      <alignment horizontal="justify" vertical="justify"/>
      <protection locked="0"/>
    </xf>
    <xf numFmtId="168" fontId="16" fillId="0" borderId="7" xfId="3" quotePrefix="1" applyNumberFormat="1" applyFont="1" applyFill="1" applyBorder="1" applyAlignment="1" applyProtection="1">
      <alignment horizontal="right"/>
      <protection locked="0"/>
    </xf>
    <xf numFmtId="168" fontId="16" fillId="0" borderId="7" xfId="3" applyNumberFormat="1" applyFont="1" applyFill="1" applyBorder="1" applyAlignment="1" applyProtection="1">
      <alignment horizontal="right"/>
      <protection locked="0"/>
    </xf>
    <xf numFmtId="168" fontId="16" fillId="0" borderId="21" xfId="3" quotePrefix="1" applyNumberFormat="1" applyFont="1" applyFill="1" applyBorder="1" applyAlignment="1" applyProtection="1">
      <alignment horizontal="right"/>
      <protection locked="0"/>
    </xf>
    <xf numFmtId="0" fontId="10" fillId="0" borderId="7" xfId="0" quotePrefix="1" applyFont="1" applyBorder="1" applyAlignment="1" applyProtection="1">
      <alignment horizontal="center" vertical="justify"/>
      <protection locked="0"/>
    </xf>
    <xf numFmtId="0" fontId="17" fillId="0" borderId="0" xfId="0" applyFont="1" applyAlignment="1" applyProtection="1">
      <alignment horizontal="left" vertical="justify"/>
      <protection locked="0"/>
    </xf>
    <xf numFmtId="0" fontId="17" fillId="0" borderId="0" xfId="0" quotePrefix="1" applyFont="1" applyAlignment="1" applyProtection="1">
      <alignment horizontal="left" vertical="justify"/>
      <protection locked="0"/>
    </xf>
    <xf numFmtId="0" fontId="17" fillId="0" borderId="11" xfId="0" applyFont="1" applyBorder="1" applyAlignment="1" applyProtection="1">
      <alignment horizontal="justify" vertical="justify"/>
      <protection locked="0"/>
    </xf>
    <xf numFmtId="0" fontId="17" fillId="0" borderId="11" xfId="0" applyFont="1" applyBorder="1" applyAlignment="1" applyProtection="1">
      <alignment horizontal="left" vertical="justify" wrapText="1"/>
      <protection locked="0"/>
    </xf>
    <xf numFmtId="0" fontId="16" fillId="0" borderId="11" xfId="0" applyFont="1" applyBorder="1" applyAlignment="1" applyProtection="1">
      <alignment horizontal="justify" vertical="justify"/>
      <protection locked="0"/>
    </xf>
    <xf numFmtId="0" fontId="14" fillId="0" borderId="11" xfId="0" applyFont="1" applyBorder="1" applyAlignment="1" applyProtection="1">
      <alignment horizontal="justify" vertical="center"/>
      <protection locked="0"/>
    </xf>
    <xf numFmtId="0" fontId="15" fillId="0" borderId="14" xfId="0" applyFont="1" applyBorder="1" applyAlignment="1" applyProtection="1">
      <alignment horizontal="left" vertical="justify"/>
      <protection locked="0"/>
    </xf>
    <xf numFmtId="0" fontId="14" fillId="0" borderId="14" xfId="0" applyFont="1" applyBorder="1" applyAlignment="1" applyProtection="1">
      <alignment horizontal="justify" vertical="center"/>
      <protection locked="0"/>
    </xf>
    <xf numFmtId="0" fontId="45" fillId="0" borderId="16" xfId="0" applyFont="1" applyBorder="1" applyAlignment="1" applyProtection="1">
      <alignment horizontal="center"/>
      <protection locked="0"/>
    </xf>
    <xf numFmtId="168" fontId="14" fillId="0" borderId="16" xfId="3" quotePrefix="1" applyNumberFormat="1" applyFont="1" applyFill="1" applyBorder="1" applyAlignment="1" applyProtection="1">
      <alignment horizontal="right"/>
      <protection locked="0"/>
    </xf>
    <xf numFmtId="0" fontId="45" fillId="0" borderId="0" xfId="0" applyFont="1" applyAlignment="1" applyProtection="1">
      <alignment horizontal="center"/>
      <protection locked="0"/>
    </xf>
    <xf numFmtId="0" fontId="45" fillId="0" borderId="7" xfId="0" applyFont="1" applyBorder="1" applyAlignment="1" applyProtection="1">
      <alignment horizontal="center" vertical="justify"/>
      <protection locked="0"/>
    </xf>
    <xf numFmtId="168" fontId="10" fillId="0" borderId="7" xfId="0" quotePrefix="1" applyNumberFormat="1" applyFont="1" applyBorder="1" applyAlignment="1" applyProtection="1">
      <alignment horizontal="center" vertical="justify"/>
      <protection locked="0"/>
    </xf>
    <xf numFmtId="0" fontId="10" fillId="0" borderId="7" xfId="0" applyFont="1" applyBorder="1" applyAlignment="1" applyProtection="1">
      <alignment horizontal="center" vertical="justify"/>
      <protection locked="0"/>
    </xf>
    <xf numFmtId="168" fontId="10" fillId="0" borderId="7" xfId="0" applyNumberFormat="1" applyFont="1" applyBorder="1" applyAlignment="1" applyProtection="1">
      <alignment horizontal="center" vertical="justify"/>
      <protection locked="0"/>
    </xf>
    <xf numFmtId="168" fontId="44" fillId="0" borderId="0" xfId="0" applyNumberFormat="1" applyFont="1" applyProtection="1">
      <protection locked="0"/>
    </xf>
    <xf numFmtId="168" fontId="46" fillId="0" borderId="0" xfId="0" applyNumberFormat="1" applyFont="1" applyProtection="1">
      <protection locked="0"/>
    </xf>
    <xf numFmtId="0" fontId="10" fillId="0" borderId="21" xfId="0" quotePrefix="1" applyFont="1" applyBorder="1" applyAlignment="1" applyProtection="1">
      <alignment horizontal="center" vertical="justify"/>
      <protection locked="0"/>
    </xf>
    <xf numFmtId="0" fontId="46" fillId="0" borderId="0" xfId="0" applyFont="1" applyProtection="1">
      <protection locked="0"/>
    </xf>
    <xf numFmtId="0" fontId="14" fillId="0" borderId="7" xfId="0" quotePrefix="1" applyFont="1" applyBorder="1" applyAlignment="1" applyProtection="1">
      <alignment horizontal="center" vertical="justify"/>
      <protection locked="0"/>
    </xf>
    <xf numFmtId="168" fontId="14" fillId="0" borderId="23" xfId="3" quotePrefix="1" applyNumberFormat="1" applyFont="1" applyFill="1" applyBorder="1" applyAlignment="1" applyProtection="1">
      <alignment horizontal="right"/>
      <protection locked="0"/>
    </xf>
    <xf numFmtId="0" fontId="14" fillId="0" borderId="13" xfId="0" applyFont="1" applyBorder="1" applyProtection="1">
      <protection locked="0"/>
    </xf>
    <xf numFmtId="0" fontId="14" fillId="0" borderId="14" xfId="0" applyFont="1" applyBorder="1" applyAlignment="1" applyProtection="1">
      <alignment horizontal="left" vertical="justify"/>
      <protection locked="0"/>
    </xf>
    <xf numFmtId="0" fontId="17" fillId="0" borderId="32" xfId="0" applyFont="1" applyBorder="1" applyAlignment="1" applyProtection="1">
      <alignment horizontal="justify" vertical="center"/>
      <protection locked="0"/>
    </xf>
    <xf numFmtId="0" fontId="14" fillId="0" borderId="16" xfId="0" applyFont="1" applyBorder="1" applyAlignment="1" applyProtection="1">
      <alignment horizontal="center" vertical="justify"/>
      <protection locked="0"/>
    </xf>
    <xf numFmtId="168" fontId="14" fillId="0" borderId="16" xfId="3" quotePrefix="1" applyNumberFormat="1" applyFont="1" applyFill="1" applyBorder="1" applyAlignment="1" applyProtection="1">
      <alignment horizontal="right" vertical="center"/>
      <protection locked="0"/>
    </xf>
    <xf numFmtId="168" fontId="14" fillId="0" borderId="26" xfId="3" quotePrefix="1" applyNumberFormat="1" applyFont="1" applyFill="1" applyBorder="1" applyAlignment="1" applyProtection="1">
      <alignment horizontal="right" vertical="center"/>
      <protection locked="0"/>
    </xf>
    <xf numFmtId="0" fontId="44" fillId="0" borderId="0" xfId="0" applyFont="1" applyAlignment="1" applyProtection="1">
      <alignment horizontal="left" vertical="justify"/>
      <protection locked="0"/>
    </xf>
    <xf numFmtId="0" fontId="11" fillId="0" borderId="0" xfId="0" applyFont="1" applyAlignment="1" applyProtection="1">
      <alignment horizontal="left" vertical="justify"/>
      <protection locked="0"/>
    </xf>
    <xf numFmtId="0" fontId="24" fillId="2" borderId="0" xfId="0" applyFont="1" applyFill="1" applyProtection="1">
      <protection locked="0"/>
    </xf>
    <xf numFmtId="3" fontId="24" fillId="2" borderId="0" xfId="0" applyNumberFormat="1" applyFont="1" applyFill="1" applyProtection="1">
      <protection locked="0"/>
    </xf>
    <xf numFmtId="0" fontId="4" fillId="2" borderId="1" xfId="0" applyFont="1" applyFill="1" applyBorder="1" applyProtection="1">
      <protection locked="0"/>
    </xf>
    <xf numFmtId="0" fontId="21" fillId="2" borderId="1" xfId="0" applyFont="1" applyFill="1" applyBorder="1" applyProtection="1">
      <protection locked="0"/>
    </xf>
    <xf numFmtId="0" fontId="21" fillId="2" borderId="2" xfId="0" applyFont="1" applyFill="1" applyBorder="1" applyProtection="1">
      <protection locked="0"/>
    </xf>
    <xf numFmtId="3" fontId="21" fillId="2" borderId="2" xfId="0" applyNumberFormat="1" applyFont="1" applyFill="1" applyBorder="1" applyProtection="1">
      <protection locked="0"/>
    </xf>
    <xf numFmtId="0" fontId="24" fillId="2" borderId="22" xfId="0" applyFont="1" applyFill="1" applyBorder="1" applyProtection="1">
      <protection locked="0"/>
    </xf>
    <xf numFmtId="0" fontId="7" fillId="2" borderId="3" xfId="0" quotePrefix="1" applyFont="1" applyFill="1" applyBorder="1" applyProtection="1"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24" fillId="2" borderId="23" xfId="0" applyFont="1" applyFill="1" applyBorder="1" applyProtection="1"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21" fillId="2" borderId="3" xfId="0" applyFont="1" applyFill="1" applyBorder="1" applyProtection="1">
      <protection locked="0"/>
    </xf>
    <xf numFmtId="0" fontId="21" fillId="2" borderId="0" xfId="0" applyFont="1" applyFill="1" applyProtection="1">
      <protection locked="0"/>
    </xf>
    <xf numFmtId="3" fontId="21" fillId="2" borderId="0" xfId="0" quotePrefix="1" applyNumberFormat="1" applyFont="1" applyFill="1" applyAlignment="1" applyProtection="1">
      <alignment horizontal="left"/>
      <protection locked="0"/>
    </xf>
    <xf numFmtId="3" fontId="21" fillId="2" borderId="23" xfId="0" quotePrefix="1" applyNumberFormat="1" applyFont="1" applyFill="1" applyBorder="1" applyAlignment="1" applyProtection="1">
      <alignment horizontal="left"/>
      <protection locked="0"/>
    </xf>
    <xf numFmtId="0" fontId="21" fillId="2" borderId="4" xfId="0" applyFont="1" applyFill="1" applyBorder="1" applyProtection="1">
      <protection locked="0"/>
    </xf>
    <xf numFmtId="0" fontId="21" fillId="2" borderId="5" xfId="0" applyFont="1" applyFill="1" applyBorder="1" applyProtection="1">
      <protection locked="0"/>
    </xf>
    <xf numFmtId="0" fontId="21" fillId="2" borderId="6" xfId="0" applyFont="1" applyFill="1" applyBorder="1" applyProtection="1">
      <protection locked="0"/>
    </xf>
    <xf numFmtId="0" fontId="21" fillId="2" borderId="7" xfId="0" applyFont="1" applyFill="1" applyBorder="1" applyProtection="1">
      <protection locked="0"/>
    </xf>
    <xf numFmtId="0" fontId="10" fillId="2" borderId="17" xfId="0" applyFont="1" applyFill="1" applyBorder="1" applyProtection="1">
      <protection locked="0"/>
    </xf>
    <xf numFmtId="0" fontId="10" fillId="2" borderId="27" xfId="0" applyFont="1" applyFill="1" applyBorder="1" applyProtection="1">
      <protection locked="0"/>
    </xf>
    <xf numFmtId="0" fontId="13" fillId="2" borderId="0" xfId="0" applyFont="1" applyFill="1" applyProtection="1">
      <protection locked="0"/>
    </xf>
    <xf numFmtId="0" fontId="13" fillId="2" borderId="7" xfId="0" applyFont="1" applyFill="1" applyBorder="1" applyProtection="1">
      <protection locked="0"/>
    </xf>
    <xf numFmtId="0" fontId="49" fillId="2" borderId="12" xfId="0" applyFont="1" applyFill="1" applyBorder="1" applyAlignment="1" applyProtection="1">
      <alignment horizontal="center"/>
      <protection locked="0"/>
    </xf>
    <xf numFmtId="0" fontId="49" fillId="2" borderId="21" xfId="0" applyFont="1" applyFill="1" applyBorder="1" applyAlignment="1" applyProtection="1">
      <alignment horizontal="center"/>
      <protection locked="0"/>
    </xf>
    <xf numFmtId="14" fontId="14" fillId="2" borderId="12" xfId="0" quotePrefix="1" applyNumberFormat="1" applyFont="1" applyFill="1" applyBorder="1" applyAlignment="1" applyProtection="1">
      <alignment horizontal="center"/>
      <protection locked="0"/>
    </xf>
    <xf numFmtId="14" fontId="14" fillId="2" borderId="21" xfId="0" quotePrefix="1" applyNumberFormat="1" applyFont="1" applyFill="1" applyBorder="1" applyAlignment="1" applyProtection="1">
      <alignment horizontal="center"/>
      <protection locked="0"/>
    </xf>
    <xf numFmtId="0" fontId="24" fillId="2" borderId="7" xfId="0" applyFont="1" applyFill="1" applyBorder="1" applyProtection="1">
      <protection locked="0"/>
    </xf>
    <xf numFmtId="0" fontId="21" fillId="2" borderId="13" xfId="0" applyFont="1" applyFill="1" applyBorder="1" applyProtection="1">
      <protection locked="0"/>
    </xf>
    <xf numFmtId="0" fontId="21" fillId="2" borderId="32" xfId="0" applyFont="1" applyFill="1" applyBorder="1" applyProtection="1">
      <protection locked="0"/>
    </xf>
    <xf numFmtId="0" fontId="21" fillId="2" borderId="16" xfId="0" applyFont="1" applyFill="1" applyBorder="1" applyAlignment="1" applyProtection="1">
      <alignment horizontal="left"/>
      <protection locked="0"/>
    </xf>
    <xf numFmtId="14" fontId="14" fillId="2" borderId="15" xfId="0" quotePrefix="1" applyNumberFormat="1" applyFont="1" applyFill="1" applyBorder="1" applyAlignment="1" applyProtection="1">
      <alignment horizontal="center"/>
      <protection locked="0"/>
    </xf>
    <xf numFmtId="14" fontId="14" fillId="2" borderId="26" xfId="0" quotePrefix="1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Protection="1">
      <protection locked="0"/>
    </xf>
    <xf numFmtId="2" fontId="31" fillId="2" borderId="11" xfId="0" applyNumberFormat="1" applyFont="1" applyFill="1" applyBorder="1" applyAlignment="1" applyProtection="1">
      <alignment vertical="top"/>
      <protection locked="0"/>
    </xf>
    <xf numFmtId="0" fontId="39" fillId="2" borderId="11" xfId="0" applyFont="1" applyFill="1" applyBorder="1" applyAlignment="1" applyProtection="1">
      <alignment vertical="justify" wrapText="1"/>
      <protection locked="0"/>
    </xf>
    <xf numFmtId="165" fontId="13" fillId="2" borderId="12" xfId="0" applyNumberFormat="1" applyFont="1" applyFill="1" applyBorder="1" applyProtection="1">
      <protection locked="0"/>
    </xf>
    <xf numFmtId="165" fontId="13" fillId="2" borderId="21" xfId="0" applyNumberFormat="1" applyFont="1" applyFill="1" applyBorder="1" applyProtection="1">
      <protection locked="0"/>
    </xf>
    <xf numFmtId="3" fontId="28" fillId="2" borderId="0" xfId="0" applyNumberFormat="1" applyFont="1" applyFill="1" applyProtection="1">
      <protection locked="0"/>
    </xf>
    <xf numFmtId="170" fontId="28" fillId="2" borderId="0" xfId="0" applyNumberFormat="1" applyFont="1" applyFill="1" applyProtection="1">
      <protection locked="0"/>
    </xf>
    <xf numFmtId="0" fontId="28" fillId="2" borderId="0" xfId="0" applyFont="1" applyFill="1" applyProtection="1">
      <protection locked="0"/>
    </xf>
    <xf numFmtId="0" fontId="24" fillId="2" borderId="3" xfId="0" applyFont="1" applyFill="1" applyBorder="1" applyProtection="1">
      <protection locked="0"/>
    </xf>
    <xf numFmtId="2" fontId="39" fillId="2" borderId="11" xfId="0" applyNumberFormat="1" applyFont="1" applyFill="1" applyBorder="1" applyAlignment="1" applyProtection="1">
      <alignment vertical="top"/>
      <protection locked="0"/>
    </xf>
    <xf numFmtId="0" fontId="33" fillId="2" borderId="11" xfId="0" quotePrefix="1" applyFont="1" applyFill="1" applyBorder="1" applyAlignment="1" applyProtection="1">
      <alignment horizontal="left"/>
      <protection locked="0"/>
    </xf>
    <xf numFmtId="165" fontId="22" fillId="2" borderId="12" xfId="0" applyNumberFormat="1" applyFont="1" applyFill="1" applyBorder="1" applyProtection="1">
      <protection locked="0"/>
    </xf>
    <xf numFmtId="165" fontId="22" fillId="2" borderId="21" xfId="0" applyNumberFormat="1" applyFont="1" applyFill="1" applyBorder="1" applyProtection="1">
      <protection locked="0"/>
    </xf>
    <xf numFmtId="2" fontId="47" fillId="2" borderId="11" xfId="0" quotePrefix="1" applyNumberFormat="1" applyFont="1" applyFill="1" applyBorder="1" applyProtection="1">
      <protection locked="0"/>
    </xf>
    <xf numFmtId="0" fontId="47" fillId="2" borderId="11" xfId="0" applyFont="1" applyFill="1" applyBorder="1" applyAlignment="1" applyProtection="1">
      <alignment vertical="justify" wrapText="1"/>
      <protection locked="0"/>
    </xf>
    <xf numFmtId="165" fontId="23" fillId="2" borderId="12" xfId="0" applyNumberFormat="1" applyFont="1" applyFill="1" applyBorder="1" applyProtection="1">
      <protection locked="0"/>
    </xf>
    <xf numFmtId="165" fontId="23" fillId="2" borderId="21" xfId="0" applyNumberFormat="1" applyFont="1" applyFill="1" applyBorder="1" applyProtection="1">
      <protection locked="0"/>
    </xf>
    <xf numFmtId="2" fontId="47" fillId="0" borderId="11" xfId="0" quotePrefix="1" applyNumberFormat="1" applyFont="1" applyBorder="1" applyProtection="1">
      <protection locked="0"/>
    </xf>
    <xf numFmtId="0" fontId="47" fillId="0" borderId="11" xfId="0" applyFont="1" applyBorder="1" applyAlignment="1" applyProtection="1">
      <alignment vertical="justify" wrapText="1"/>
      <protection locked="0"/>
    </xf>
    <xf numFmtId="171" fontId="39" fillId="2" borderId="11" xfId="0" quotePrefix="1" applyNumberFormat="1" applyFont="1" applyFill="1" applyBorder="1" applyAlignment="1" applyProtection="1">
      <alignment horizontal="left"/>
      <protection locked="0"/>
    </xf>
    <xf numFmtId="166" fontId="16" fillId="2" borderId="12" xfId="0" applyNumberFormat="1" applyFont="1" applyFill="1" applyBorder="1" applyProtection="1">
      <protection locked="0"/>
    </xf>
    <xf numFmtId="165" fontId="21" fillId="2" borderId="12" xfId="0" applyNumberFormat="1" applyFont="1" applyFill="1" applyBorder="1" applyProtection="1">
      <protection locked="0"/>
    </xf>
    <xf numFmtId="165" fontId="21" fillId="2" borderId="21" xfId="0" applyNumberFormat="1" applyFont="1" applyFill="1" applyBorder="1" applyProtection="1">
      <protection locked="0"/>
    </xf>
    <xf numFmtId="0" fontId="31" fillId="2" borderId="11" xfId="0" applyFont="1" applyFill="1" applyBorder="1" applyAlignment="1" applyProtection="1">
      <alignment vertical="justify" wrapText="1"/>
      <protection locked="0"/>
    </xf>
    <xf numFmtId="165" fontId="22" fillId="2" borderId="12" xfId="0" applyNumberFormat="1" applyFont="1" applyFill="1" applyBorder="1" applyAlignment="1" applyProtection="1">
      <alignment horizontal="right"/>
      <protection locked="0"/>
    </xf>
    <xf numFmtId="165" fontId="22" fillId="2" borderId="21" xfId="0" applyNumberFormat="1" applyFont="1" applyFill="1" applyBorder="1" applyAlignment="1" applyProtection="1">
      <alignment horizontal="right"/>
      <protection locked="0"/>
    </xf>
    <xf numFmtId="0" fontId="23" fillId="2" borderId="11" xfId="0" quotePrefix="1" applyFont="1" applyFill="1" applyBorder="1" applyAlignment="1" applyProtection="1">
      <alignment vertical="top"/>
      <protection locked="0"/>
    </xf>
    <xf numFmtId="0" fontId="21" fillId="2" borderId="11" xfId="0" applyFont="1" applyFill="1" applyBorder="1" applyProtection="1">
      <protection locked="0"/>
    </xf>
    <xf numFmtId="0" fontId="28" fillId="2" borderId="13" xfId="0" applyFont="1" applyFill="1" applyBorder="1" applyProtection="1">
      <protection locked="0"/>
    </xf>
    <xf numFmtId="0" fontId="30" fillId="2" borderId="32" xfId="0" quotePrefix="1" applyFont="1" applyFill="1" applyBorder="1" applyProtection="1">
      <protection locked="0"/>
    </xf>
    <xf numFmtId="0" fontId="30" fillId="2" borderId="14" xfId="0" applyFont="1" applyFill="1" applyBorder="1" applyProtection="1">
      <protection locked="0"/>
    </xf>
    <xf numFmtId="3" fontId="13" fillId="2" borderId="15" xfId="0" applyNumberFormat="1" applyFont="1" applyFill="1" applyBorder="1" applyProtection="1">
      <protection locked="0"/>
    </xf>
    <xf numFmtId="3" fontId="13" fillId="2" borderId="26" xfId="0" applyNumberFormat="1" applyFont="1" applyFill="1" applyBorder="1" applyProtection="1">
      <protection locked="0"/>
    </xf>
    <xf numFmtId="0" fontId="7" fillId="2" borderId="0" xfId="0" applyFont="1" applyFill="1" applyProtection="1">
      <protection locked="0"/>
    </xf>
    <xf numFmtId="4" fontId="24" fillId="2" borderId="0" xfId="0" applyNumberFormat="1" applyFont="1" applyFill="1" applyProtection="1">
      <protection locked="0"/>
    </xf>
    <xf numFmtId="0" fontId="24" fillId="0" borderId="0" xfId="0" applyFont="1" applyProtection="1">
      <protection locked="0"/>
    </xf>
    <xf numFmtId="0" fontId="21" fillId="0" borderId="2" xfId="0" applyFont="1" applyBorder="1" applyProtection="1">
      <protection locked="0"/>
    </xf>
    <xf numFmtId="3" fontId="32" fillId="0" borderId="2" xfId="0" applyNumberFormat="1" applyFont="1" applyBorder="1" applyProtection="1"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1" fillId="0" borderId="8" xfId="0" applyFont="1" applyBorder="1" applyProtection="1">
      <protection locked="0"/>
    </xf>
    <xf numFmtId="0" fontId="21" fillId="0" borderId="9" xfId="0" applyFont="1" applyBorder="1" applyProtection="1">
      <protection locked="0"/>
    </xf>
    <xf numFmtId="3" fontId="32" fillId="0" borderId="9" xfId="0" quotePrefix="1" applyNumberFormat="1" applyFont="1" applyBorder="1" applyAlignment="1" applyProtection="1">
      <alignment horizontal="left"/>
      <protection locked="0"/>
    </xf>
    <xf numFmtId="0" fontId="21" fillId="0" borderId="3" xfId="0" applyFont="1" applyBorder="1" applyProtection="1">
      <protection locked="0"/>
    </xf>
    <xf numFmtId="0" fontId="21" fillId="0" borderId="7" xfId="0" applyFont="1" applyBorder="1" applyProtection="1">
      <protection locked="0"/>
    </xf>
    <xf numFmtId="0" fontId="34" fillId="0" borderId="17" xfId="0" applyFont="1" applyBorder="1" applyProtection="1">
      <protection locked="0"/>
    </xf>
    <xf numFmtId="0" fontId="13" fillId="0" borderId="0" xfId="0" applyFont="1" applyProtection="1">
      <protection locked="0"/>
    </xf>
    <xf numFmtId="0" fontId="36" fillId="0" borderId="12" xfId="0" applyFont="1" applyBorder="1" applyAlignment="1" applyProtection="1">
      <alignment horizontal="center"/>
      <protection locked="0"/>
    </xf>
    <xf numFmtId="0" fontId="21" fillId="0" borderId="13" xfId="0" applyFont="1" applyBorder="1" applyProtection="1">
      <protection locked="0"/>
    </xf>
    <xf numFmtId="0" fontId="21" fillId="0" borderId="14" xfId="0" applyFont="1" applyBorder="1" applyProtection="1">
      <protection locked="0"/>
    </xf>
    <xf numFmtId="0" fontId="21" fillId="0" borderId="14" xfId="0" applyFont="1" applyBorder="1" applyAlignment="1" applyProtection="1">
      <alignment horizontal="left"/>
      <protection locked="0"/>
    </xf>
    <xf numFmtId="14" fontId="36" fillId="0" borderId="15" xfId="0" quotePrefix="1" applyNumberFormat="1" applyFont="1" applyBorder="1" applyAlignment="1" applyProtection="1">
      <alignment horizontal="center"/>
      <protection locked="0"/>
    </xf>
    <xf numFmtId="0" fontId="28" fillId="0" borderId="3" xfId="0" applyFont="1" applyBorder="1" applyProtection="1">
      <protection locked="0"/>
    </xf>
    <xf numFmtId="0" fontId="13" fillId="0" borderId="11" xfId="0" applyFont="1" applyBorder="1" applyProtection="1">
      <protection locked="0"/>
    </xf>
    <xf numFmtId="165" fontId="31" fillId="0" borderId="12" xfId="0" applyNumberFormat="1" applyFont="1" applyBorder="1" applyProtection="1">
      <protection locked="0"/>
    </xf>
    <xf numFmtId="0" fontId="28" fillId="0" borderId="0" xfId="0" applyFont="1" applyProtection="1">
      <protection locked="0"/>
    </xf>
    <xf numFmtId="0" fontId="24" fillId="0" borderId="3" xfId="0" applyFont="1" applyBorder="1" applyProtection="1">
      <protection locked="0"/>
    </xf>
    <xf numFmtId="0" fontId="21" fillId="0" borderId="0" xfId="0" quotePrefix="1" applyFont="1" applyProtection="1">
      <protection locked="0"/>
    </xf>
    <xf numFmtId="0" fontId="21" fillId="0" borderId="11" xfId="0" applyFont="1" applyBorder="1" applyProtection="1">
      <protection locked="0"/>
    </xf>
    <xf numFmtId="165" fontId="32" fillId="0" borderId="12" xfId="0" applyNumberFormat="1" applyFont="1" applyBorder="1" applyProtection="1">
      <protection locked="0"/>
    </xf>
    <xf numFmtId="165" fontId="34" fillId="0" borderId="12" xfId="0" applyNumberFormat="1" applyFont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11" xfId="0" quotePrefix="1" applyFont="1" applyBorder="1" applyAlignment="1" applyProtection="1">
      <alignment horizontal="left"/>
      <protection locked="0"/>
    </xf>
    <xf numFmtId="165" fontId="39" fillId="0" borderId="12" xfId="0" applyNumberFormat="1" applyFont="1" applyBorder="1" applyProtection="1">
      <protection locked="0"/>
    </xf>
    <xf numFmtId="0" fontId="21" fillId="0" borderId="11" xfId="0" quotePrefix="1" applyFont="1" applyBorder="1" applyAlignment="1" applyProtection="1">
      <alignment horizontal="left"/>
      <protection locked="0"/>
    </xf>
    <xf numFmtId="165" fontId="47" fillId="0" borderId="12" xfId="0" applyNumberFormat="1" applyFont="1" applyBorder="1" applyProtection="1">
      <protection locked="0"/>
    </xf>
    <xf numFmtId="0" fontId="21" fillId="0" borderId="11" xfId="0" applyFont="1" applyBorder="1" applyAlignment="1" applyProtection="1">
      <alignment horizontal="left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7" fillId="0" borderId="11" xfId="0" applyFont="1" applyBorder="1" applyProtection="1"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0" xfId="0" quotePrefix="1" applyFont="1" applyProtection="1">
      <protection locked="0"/>
    </xf>
    <xf numFmtId="16" fontId="21" fillId="0" borderId="0" xfId="0" quotePrefix="1" applyNumberFormat="1" applyFont="1" applyProtection="1">
      <protection locked="0"/>
    </xf>
    <xf numFmtId="0" fontId="28" fillId="0" borderId="13" xfId="0" applyFont="1" applyBorder="1" applyProtection="1">
      <protection locked="0"/>
    </xf>
    <xf numFmtId="0" fontId="30" fillId="0" borderId="14" xfId="0" quotePrefix="1" applyFont="1" applyBorder="1" applyProtection="1">
      <protection locked="0"/>
    </xf>
    <xf numFmtId="0" fontId="30" fillId="0" borderId="14" xfId="0" applyFont="1" applyBorder="1" applyProtection="1">
      <protection locked="0"/>
    </xf>
    <xf numFmtId="0" fontId="28" fillId="0" borderId="15" xfId="0" applyFont="1" applyBorder="1" applyProtection="1">
      <protection locked="0"/>
    </xf>
    <xf numFmtId="169" fontId="39" fillId="0" borderId="15" xfId="0" applyNumberFormat="1" applyFont="1" applyBorder="1" applyProtection="1">
      <protection locked="0"/>
    </xf>
    <xf numFmtId="165" fontId="24" fillId="0" borderId="0" xfId="0" applyNumberFormat="1" applyFont="1" applyProtection="1">
      <protection locked="0"/>
    </xf>
    <xf numFmtId="165" fontId="24" fillId="0" borderId="0" xfId="1" applyNumberFormat="1" applyFont="1" applyFill="1" applyProtection="1">
      <protection locked="0"/>
    </xf>
    <xf numFmtId="165" fontId="29" fillId="0" borderId="0" xfId="0" applyNumberFormat="1" applyFont="1" applyProtection="1">
      <protection locked="0"/>
    </xf>
    <xf numFmtId="3" fontId="24" fillId="0" borderId="0" xfId="0" applyNumberFormat="1" applyFont="1" applyProtection="1">
      <protection locked="0"/>
    </xf>
    <xf numFmtId="0" fontId="24" fillId="0" borderId="2" xfId="0" applyFont="1" applyBorder="1" applyProtection="1">
      <protection locked="0"/>
    </xf>
    <xf numFmtId="0" fontId="24" fillId="0" borderId="8" xfId="0" applyFont="1" applyBorder="1" applyProtection="1">
      <protection locked="0"/>
    </xf>
    <xf numFmtId="0" fontId="9" fillId="0" borderId="9" xfId="0" applyFont="1" applyBorder="1" applyAlignment="1" applyProtection="1">
      <alignment horizontal="center" wrapText="1"/>
      <protection locked="0"/>
    </xf>
    <xf numFmtId="0" fontId="25" fillId="0" borderId="9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26" fillId="0" borderId="0" xfId="0" applyFont="1" applyAlignment="1" applyProtection="1">
      <alignment horizontal="center" wrapText="1"/>
      <protection locked="0"/>
    </xf>
    <xf numFmtId="3" fontId="26" fillId="0" borderId="17" xfId="0" applyNumberFormat="1" applyFont="1" applyBorder="1" applyAlignment="1" applyProtection="1">
      <alignment horizontal="center" wrapText="1"/>
      <protection locked="0"/>
    </xf>
    <xf numFmtId="0" fontId="26" fillId="0" borderId="5" xfId="0" applyFont="1" applyBorder="1" applyAlignment="1" applyProtection="1">
      <alignment horizontal="center" wrapText="1"/>
      <protection locked="0"/>
    </xf>
    <xf numFmtId="0" fontId="26" fillId="0" borderId="25" xfId="0" applyFont="1" applyBorder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28" fillId="0" borderId="11" xfId="0" applyFont="1" applyBorder="1" applyProtection="1">
      <protection locked="0"/>
    </xf>
    <xf numFmtId="3" fontId="13" fillId="0" borderId="19" xfId="0" applyNumberFormat="1" applyFont="1" applyBorder="1" applyAlignment="1" applyProtection="1">
      <alignment horizontal="center" vertical="justify"/>
      <protection locked="0"/>
    </xf>
    <xf numFmtId="0" fontId="13" fillId="0" borderId="20" xfId="0" applyFont="1" applyBorder="1" applyAlignment="1" applyProtection="1">
      <alignment horizontal="center" vertical="justify"/>
      <protection locked="0"/>
    </xf>
    <xf numFmtId="0" fontId="13" fillId="0" borderId="9" xfId="0" applyFont="1" applyBorder="1" applyAlignment="1" applyProtection="1">
      <alignment horizontal="center" vertical="justify"/>
      <protection locked="0"/>
    </xf>
    <xf numFmtId="0" fontId="13" fillId="0" borderId="24" xfId="0" applyFont="1" applyBorder="1" applyAlignment="1" applyProtection="1">
      <alignment horizontal="center" vertical="justify"/>
      <protection locked="0"/>
    </xf>
    <xf numFmtId="3" fontId="13" fillId="0" borderId="12" xfId="0" applyNumberFormat="1" applyFont="1" applyBorder="1" applyAlignment="1" applyProtection="1">
      <alignment horizontal="center" vertical="justify"/>
      <protection locked="0"/>
    </xf>
    <xf numFmtId="0" fontId="20" fillId="0" borderId="6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justify"/>
      <protection locked="0"/>
    </xf>
    <xf numFmtId="0" fontId="13" fillId="0" borderId="0" xfId="0" applyFont="1" applyAlignment="1" applyProtection="1">
      <alignment horizontal="center" vertical="justify"/>
      <protection locked="0"/>
    </xf>
    <xf numFmtId="0" fontId="13" fillId="0" borderId="23" xfId="0" applyFont="1" applyBorder="1" applyAlignment="1" applyProtection="1">
      <alignment horizontal="center" vertical="justify"/>
      <protection locked="0"/>
    </xf>
    <xf numFmtId="0" fontId="24" fillId="0" borderId="13" xfId="0" applyFont="1" applyBorder="1" applyProtection="1">
      <protection locked="0"/>
    </xf>
    <xf numFmtId="0" fontId="24" fillId="0" borderId="14" xfId="0" applyFont="1" applyBorder="1" applyProtection="1">
      <protection locked="0"/>
    </xf>
    <xf numFmtId="0" fontId="28" fillId="0" borderId="14" xfId="0" applyFont="1" applyBorder="1" applyProtection="1">
      <protection locked="0"/>
    </xf>
    <xf numFmtId="3" fontId="13" fillId="0" borderId="16" xfId="0" applyNumberFormat="1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13" fillId="0" borderId="35" xfId="0" applyFont="1" applyBorder="1" applyAlignment="1" applyProtection="1">
      <alignment horizontal="center" vertical="center"/>
      <protection locked="0"/>
    </xf>
    <xf numFmtId="0" fontId="24" fillId="0" borderId="9" xfId="0" applyFont="1" applyBorder="1" applyProtection="1">
      <protection locked="0"/>
    </xf>
    <xf numFmtId="0" fontId="28" fillId="0" borderId="9" xfId="0" applyFont="1" applyBorder="1" applyProtection="1">
      <protection locked="0"/>
    </xf>
    <xf numFmtId="0" fontId="21" fillId="0" borderId="10" xfId="0" applyFont="1" applyBorder="1" applyAlignment="1" applyProtection="1">
      <alignment horizontal="center"/>
      <protection locked="0"/>
    </xf>
    <xf numFmtId="3" fontId="21" fillId="0" borderId="20" xfId="0" applyNumberFormat="1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0" fontId="21" fillId="0" borderId="6" xfId="0" quotePrefix="1" applyFont="1" applyBorder="1" applyAlignment="1" applyProtection="1">
      <alignment horizontal="center" vertical="justify"/>
      <protection locked="0"/>
    </xf>
    <xf numFmtId="166" fontId="14" fillId="0" borderId="6" xfId="0" applyNumberFormat="1" applyFont="1" applyBorder="1" applyProtection="1">
      <protection locked="0"/>
    </xf>
    <xf numFmtId="166" fontId="14" fillId="0" borderId="17" xfId="0" applyNumberFormat="1" applyFont="1" applyBorder="1" applyProtection="1">
      <protection locked="0"/>
    </xf>
    <xf numFmtId="166" fontId="14" fillId="0" borderId="27" xfId="0" applyNumberFormat="1" applyFont="1" applyBorder="1" applyProtection="1">
      <protection locked="0"/>
    </xf>
    <xf numFmtId="166" fontId="11" fillId="0" borderId="0" xfId="0" applyNumberFormat="1" applyFont="1" applyProtection="1">
      <protection locked="0"/>
    </xf>
    <xf numFmtId="167" fontId="11" fillId="0" borderId="0" xfId="0" applyNumberFormat="1" applyFont="1" applyProtection="1">
      <protection locked="0"/>
    </xf>
    <xf numFmtId="49" fontId="21" fillId="0" borderId="0" xfId="0" applyNumberFormat="1" applyFont="1" applyProtection="1">
      <protection locked="0"/>
    </xf>
    <xf numFmtId="166" fontId="10" fillId="0" borderId="12" xfId="0" applyNumberFormat="1" applyFont="1" applyBorder="1" applyProtection="1">
      <protection locked="0"/>
    </xf>
    <xf numFmtId="49" fontId="21" fillId="0" borderId="0" xfId="0" quotePrefix="1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0" fontId="23" fillId="0" borderId="0" xfId="0" quotePrefix="1" applyFont="1" applyProtection="1">
      <protection locked="0"/>
    </xf>
    <xf numFmtId="0" fontId="21" fillId="0" borderId="7" xfId="0" quotePrefix="1" applyFont="1" applyBorder="1" applyAlignment="1" applyProtection="1">
      <alignment horizontal="center"/>
      <protection locked="0"/>
    </xf>
    <xf numFmtId="14" fontId="21" fillId="0" borderId="0" xfId="0" quotePrefix="1" applyNumberFormat="1" applyFont="1" applyProtection="1">
      <protection locked="0"/>
    </xf>
    <xf numFmtId="0" fontId="11" fillId="0" borderId="11" xfId="0" applyFont="1" applyBorder="1" applyProtection="1">
      <protection locked="0"/>
    </xf>
    <xf numFmtId="49" fontId="21" fillId="0" borderId="3" xfId="0" applyNumberFormat="1" applyFont="1" applyBorder="1" applyProtection="1">
      <protection locked="0"/>
    </xf>
    <xf numFmtId="3" fontId="21" fillId="0" borderId="7" xfId="0" applyNumberFormat="1" applyFont="1" applyBorder="1" applyProtection="1">
      <protection locked="0"/>
    </xf>
    <xf numFmtId="3" fontId="21" fillId="0" borderId="12" xfId="0" applyNumberFormat="1" applyFont="1" applyBorder="1" applyProtection="1">
      <protection locked="0"/>
    </xf>
    <xf numFmtId="3" fontId="21" fillId="0" borderId="21" xfId="0" applyNumberFormat="1" applyFont="1" applyBorder="1" applyProtection="1">
      <protection locked="0"/>
    </xf>
    <xf numFmtId="0" fontId="13" fillId="0" borderId="14" xfId="0" applyFont="1" applyBorder="1" applyProtection="1">
      <protection locked="0"/>
    </xf>
    <xf numFmtId="0" fontId="21" fillId="0" borderId="16" xfId="0" applyFont="1" applyBorder="1" applyProtection="1">
      <protection locked="0"/>
    </xf>
    <xf numFmtId="3" fontId="11" fillId="0" borderId="0" xfId="0" applyNumberFormat="1" applyFont="1" applyProtection="1">
      <protection locked="0"/>
    </xf>
    <xf numFmtId="165" fontId="24" fillId="2" borderId="0" xfId="0" applyNumberFormat="1" applyFont="1" applyFill="1" applyProtection="1">
      <protection locked="0"/>
    </xf>
    <xf numFmtId="0" fontId="2" fillId="0" borderId="0" xfId="0" applyFont="1"/>
    <xf numFmtId="0" fontId="38" fillId="0" borderId="0" xfId="0" applyFont="1"/>
    <xf numFmtId="3" fontId="2" fillId="0" borderId="0" xfId="0" applyNumberFormat="1" applyFont="1"/>
    <xf numFmtId="166" fontId="3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3" fontId="4" fillId="0" borderId="2" xfId="0" applyNumberFormat="1" applyFont="1" applyBorder="1"/>
    <xf numFmtId="0" fontId="4" fillId="0" borderId="22" xfId="0" applyFont="1" applyBorder="1"/>
    <xf numFmtId="0" fontId="4" fillId="0" borderId="0" xfId="0" applyFont="1"/>
    <xf numFmtId="0" fontId="5" fillId="0" borderId="3" xfId="0" quotePrefix="1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0" xfId="0" applyFont="1"/>
    <xf numFmtId="0" fontId="7" fillId="0" borderId="3" xfId="0" applyFont="1" applyBorder="1"/>
    <xf numFmtId="0" fontId="7" fillId="0" borderId="0" xfId="0" applyFont="1"/>
    <xf numFmtId="3" fontId="7" fillId="0" borderId="0" xfId="0" applyNumberFormat="1" applyFont="1"/>
    <xf numFmtId="0" fontId="7" fillId="0" borderId="9" xfId="0" applyFont="1" applyBorder="1"/>
    <xf numFmtId="0" fontId="7" fillId="0" borderId="24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2" fillId="0" borderId="0" xfId="0" applyFont="1"/>
    <xf numFmtId="0" fontId="10" fillId="0" borderId="3" xfId="0" applyFont="1" applyBorder="1"/>
    <xf numFmtId="0" fontId="10" fillId="0" borderId="0" xfId="0" applyFont="1"/>
    <xf numFmtId="0" fontId="10" fillId="0" borderId="7" xfId="0" applyFont="1" applyBorder="1"/>
    <xf numFmtId="0" fontId="14" fillId="0" borderId="17" xfId="0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7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3" fontId="14" fillId="0" borderId="9" xfId="0" quotePrefix="1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0" fillId="0" borderId="13" xfId="0" applyFont="1" applyBorder="1"/>
    <xf numFmtId="0" fontId="10" fillId="0" borderId="14" xfId="0" applyFont="1" applyBorder="1"/>
    <xf numFmtId="0" fontId="15" fillId="0" borderId="14" xfId="0" applyFont="1" applyBorder="1" applyAlignment="1">
      <alignment vertical="center"/>
    </xf>
    <xf numFmtId="0" fontId="10" fillId="0" borderId="16" xfId="0" applyFont="1" applyBorder="1" applyAlignment="1">
      <alignment horizontal="center"/>
    </xf>
    <xf numFmtId="0" fontId="14" fillId="0" borderId="36" xfId="0" applyFont="1" applyBorder="1" applyAlignment="1">
      <alignment horizontal="center" vertical="center"/>
    </xf>
    <xf numFmtId="3" fontId="14" fillId="0" borderId="36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0" xfId="0" applyFont="1"/>
    <xf numFmtId="0" fontId="10" fillId="0" borderId="12" xfId="0" quotePrefix="1" applyFont="1" applyBorder="1" applyAlignment="1">
      <alignment horizontal="center"/>
    </xf>
    <xf numFmtId="166" fontId="17" fillId="0" borderId="7" xfId="0" applyNumberFormat="1" applyFont="1" applyBorder="1"/>
    <xf numFmtId="166" fontId="14" fillId="0" borderId="12" xfId="0" applyNumberFormat="1" applyFont="1" applyBorder="1"/>
    <xf numFmtId="166" fontId="14" fillId="0" borderId="21" xfId="0" applyNumberFormat="1" applyFont="1" applyBorder="1"/>
    <xf numFmtId="0" fontId="3" fillId="0" borderId="0" xfId="0" applyFont="1"/>
    <xf numFmtId="0" fontId="33" fillId="3" borderId="0" xfId="0" applyFont="1" applyFill="1"/>
    <xf numFmtId="0" fontId="14" fillId="0" borderId="0" xfId="0" applyFont="1" applyAlignment="1">
      <alignment horizontal="left"/>
    </xf>
    <xf numFmtId="166" fontId="14" fillId="0" borderId="7" xfId="0" applyNumberFormat="1" applyFont="1" applyBorder="1"/>
    <xf numFmtId="0" fontId="16" fillId="0" borderId="0" xfId="0" quotePrefix="1" applyFont="1"/>
    <xf numFmtId="0" fontId="16" fillId="0" borderId="0" xfId="0" applyFont="1"/>
    <xf numFmtId="166" fontId="16" fillId="0" borderId="7" xfId="0" applyNumberFormat="1" applyFont="1" applyBorder="1"/>
    <xf numFmtId="166" fontId="16" fillId="0" borderId="12" xfId="0" applyNumberFormat="1" applyFont="1" applyBorder="1"/>
    <xf numFmtId="166" fontId="16" fillId="0" borderId="21" xfId="0" applyNumberFormat="1" applyFont="1" applyBorder="1"/>
    <xf numFmtId="0" fontId="10" fillId="0" borderId="12" xfId="0" applyFont="1" applyBorder="1" applyAlignment="1">
      <alignment horizontal="center"/>
    </xf>
    <xf numFmtId="0" fontId="17" fillId="0" borderId="3" xfId="0" applyFont="1" applyBorder="1"/>
    <xf numFmtId="0" fontId="17" fillId="0" borderId="0" xfId="0" quotePrefix="1" applyFont="1"/>
    <xf numFmtId="0" fontId="17" fillId="0" borderId="0" xfId="0" applyFont="1"/>
    <xf numFmtId="166" fontId="17" fillId="0" borderId="12" xfId="0" applyNumberFormat="1" applyFont="1" applyBorder="1"/>
    <xf numFmtId="166" fontId="17" fillId="0" borderId="21" xfId="0" applyNumberFormat="1" applyFont="1" applyBorder="1"/>
    <xf numFmtId="0" fontId="19" fillId="0" borderId="0" xfId="0" applyFont="1"/>
    <xf numFmtId="0" fontId="16" fillId="0" borderId="0" xfId="0" applyFont="1" applyAlignment="1">
      <alignment horizontal="left"/>
    </xf>
    <xf numFmtId="14" fontId="10" fillId="0" borderId="12" xfId="0" quotePrefix="1" applyNumberFormat="1" applyFont="1" applyBorder="1" applyAlignment="1">
      <alignment horizontal="center"/>
    </xf>
    <xf numFmtId="0" fontId="10" fillId="0" borderId="12" xfId="0" quotePrefix="1" applyFont="1" applyBorder="1" applyAlignment="1">
      <alignment horizontal="center" vertical="top"/>
    </xf>
    <xf numFmtId="0" fontId="16" fillId="0" borderId="3" xfId="0" applyFont="1" applyBorder="1"/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wrapText="1"/>
    </xf>
    <xf numFmtId="0" fontId="16" fillId="0" borderId="12" xfId="0" quotePrefix="1" applyFont="1" applyBorder="1" applyAlignment="1">
      <alignment horizontal="center" vertical="top"/>
    </xf>
    <xf numFmtId="0" fontId="37" fillId="0" borderId="0" xfId="0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0" fontId="16" fillId="0" borderId="12" xfId="0" applyFont="1" applyBorder="1" applyAlignment="1">
      <alignment horizontal="center"/>
    </xf>
    <xf numFmtId="16" fontId="17" fillId="0" borderId="0" xfId="0" quotePrefix="1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12" xfId="0" quotePrefix="1" applyFont="1" applyBorder="1" applyAlignment="1">
      <alignment horizont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16" fontId="16" fillId="0" borderId="0" xfId="0" quotePrefix="1" applyNumberFormat="1" applyFont="1" applyAlignment="1">
      <alignment horizontal="left"/>
    </xf>
    <xf numFmtId="0" fontId="16" fillId="0" borderId="12" xfId="0" quotePrefix="1" applyFont="1" applyBorder="1" applyAlignment="1">
      <alignment horizontal="center"/>
    </xf>
    <xf numFmtId="0" fontId="17" fillId="0" borderId="0" xfId="0" quotePrefix="1" applyFont="1" applyAlignment="1">
      <alignment horizontal="left"/>
    </xf>
    <xf numFmtId="0" fontId="12" fillId="0" borderId="7" xfId="0" applyFont="1" applyBorder="1"/>
    <xf numFmtId="3" fontId="10" fillId="0" borderId="12" xfId="0" applyNumberFormat="1" applyFont="1" applyBorder="1"/>
    <xf numFmtId="3" fontId="10" fillId="0" borderId="21" xfId="0" applyNumberFormat="1" applyFont="1" applyBorder="1"/>
    <xf numFmtId="0" fontId="14" fillId="0" borderId="14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166" fontId="14" fillId="0" borderId="16" xfId="0" applyNumberFormat="1" applyFont="1" applyBorder="1"/>
    <xf numFmtId="166" fontId="14" fillId="0" borderId="15" xfId="0" applyNumberFormat="1" applyFont="1" applyBorder="1"/>
    <xf numFmtId="166" fontId="14" fillId="0" borderId="26" xfId="0" applyNumberFormat="1" applyFont="1" applyBorder="1"/>
    <xf numFmtId="3" fontId="10" fillId="0" borderId="0" xfId="0" applyNumberFormat="1" applyFont="1"/>
    <xf numFmtId="0" fontId="7" fillId="0" borderId="0" xfId="0" applyFont="1" applyAlignment="1">
      <alignment horizontal="left"/>
    </xf>
    <xf numFmtId="3" fontId="12" fillId="0" borderId="0" xfId="0" applyNumberFormat="1" applyFont="1"/>
    <xf numFmtId="0" fontId="18" fillId="0" borderId="0" xfId="0" applyFont="1"/>
    <xf numFmtId="3" fontId="19" fillId="0" borderId="0" xfId="0" applyNumberFormat="1" applyFont="1"/>
    <xf numFmtId="3" fontId="12" fillId="0" borderId="0" xfId="1" applyNumberFormat="1" applyFont="1" applyFill="1"/>
    <xf numFmtId="166" fontId="10" fillId="0" borderId="0" xfId="0" applyNumberFormat="1" applyFont="1"/>
    <xf numFmtId="166" fontId="12" fillId="0" borderId="0" xfId="0" applyNumberFormat="1" applyFont="1"/>
    <xf numFmtId="0" fontId="10" fillId="0" borderId="2" xfId="0" applyFont="1" applyBorder="1"/>
    <xf numFmtId="0" fontId="10" fillId="0" borderId="2" xfId="0" applyFont="1" applyBorder="1" applyAlignment="1">
      <alignment horizontal="center" vertical="justify"/>
    </xf>
    <xf numFmtId="0" fontId="11" fillId="0" borderId="0" xfId="0" applyFont="1"/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justify"/>
    </xf>
    <xf numFmtId="0" fontId="10" fillId="0" borderId="6" xfId="0" applyFont="1" applyBorder="1" applyAlignment="1">
      <alignment horizontal="center" vertical="justify"/>
    </xf>
    <xf numFmtId="0" fontId="10" fillId="0" borderId="7" xfId="0" applyFont="1" applyBorder="1" applyAlignment="1">
      <alignment horizontal="center" vertical="justify"/>
    </xf>
    <xf numFmtId="0" fontId="15" fillId="0" borderId="0" xfId="0" applyFont="1"/>
    <xf numFmtId="0" fontId="12" fillId="0" borderId="14" xfId="0" applyFont="1" applyBorder="1"/>
    <xf numFmtId="0" fontId="10" fillId="0" borderId="16" xfId="0" applyFont="1" applyBorder="1" applyAlignment="1">
      <alignment horizontal="center" vertical="justify"/>
    </xf>
    <xf numFmtId="0" fontId="13" fillId="0" borderId="3" xfId="0" applyFont="1" applyBorder="1"/>
    <xf numFmtId="0" fontId="13" fillId="0" borderId="0" xfId="0" applyFont="1"/>
    <xf numFmtId="0" fontId="10" fillId="0" borderId="12" xfId="0" quotePrefix="1" applyFont="1" applyBorder="1" applyAlignment="1">
      <alignment horizontal="center" vertical="justify"/>
    </xf>
    <xf numFmtId="0" fontId="20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21" fillId="0" borderId="3" xfId="0" applyFont="1" applyBorder="1"/>
    <xf numFmtId="0" fontId="21" fillId="0" borderId="0" xfId="0" quotePrefix="1" applyFont="1"/>
    <xf numFmtId="0" fontId="21" fillId="0" borderId="0" xfId="0" applyFont="1"/>
    <xf numFmtId="0" fontId="10" fillId="0" borderId="12" xfId="0" applyFont="1" applyBorder="1" applyAlignment="1">
      <alignment horizontal="center" vertical="justify"/>
    </xf>
    <xf numFmtId="166" fontId="10" fillId="0" borderId="12" xfId="0" applyNumberFormat="1" applyFont="1" applyBorder="1"/>
    <xf numFmtId="0" fontId="13" fillId="0" borderId="0" xfId="0" applyFont="1" applyAlignment="1">
      <alignment wrapText="1"/>
    </xf>
    <xf numFmtId="0" fontId="13" fillId="0" borderId="0" xfId="0" quotePrefix="1" applyFont="1" applyAlignment="1">
      <alignment horizontal="left"/>
    </xf>
    <xf numFmtId="0" fontId="21" fillId="0" borderId="0" xfId="0" quotePrefix="1" applyFont="1" applyAlignment="1">
      <alignment horizontal="left"/>
    </xf>
    <xf numFmtId="0" fontId="21" fillId="0" borderId="0" xfId="0" applyFont="1" applyAlignment="1">
      <alignment horizontal="left"/>
    </xf>
    <xf numFmtId="16" fontId="22" fillId="0" borderId="0" xfId="0" quotePrefix="1" applyNumberFormat="1" applyFont="1"/>
    <xf numFmtId="0" fontId="22" fillId="0" borderId="0" xfId="0" applyFont="1"/>
    <xf numFmtId="166" fontId="14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center" wrapText="1"/>
    </xf>
    <xf numFmtId="16" fontId="23" fillId="0" borderId="0" xfId="0" quotePrefix="1" applyNumberFormat="1" applyFont="1"/>
    <xf numFmtId="0" fontId="23" fillId="0" borderId="0" xfId="0" applyFont="1"/>
    <xf numFmtId="0" fontId="10" fillId="0" borderId="7" xfId="0" quotePrefix="1" applyFont="1" applyBorder="1" applyAlignment="1">
      <alignment horizontal="center" vertical="justify"/>
    </xf>
    <xf numFmtId="166" fontId="14" fillId="0" borderId="11" xfId="0" applyNumberFormat="1" applyFont="1" applyBorder="1"/>
    <xf numFmtId="0" fontId="21" fillId="0" borderId="0" xfId="0" quotePrefix="1" applyFont="1" applyAlignment="1">
      <alignment vertical="center" wrapText="1"/>
    </xf>
    <xf numFmtId="0" fontId="21" fillId="0" borderId="0" xfId="0" applyFont="1" applyAlignment="1">
      <alignment wrapText="1"/>
    </xf>
    <xf numFmtId="3" fontId="12" fillId="0" borderId="7" xfId="0" applyNumberFormat="1" applyFont="1" applyBorder="1"/>
    <xf numFmtId="0" fontId="12" fillId="0" borderId="12" xfId="0" applyFont="1" applyBorder="1"/>
    <xf numFmtId="0" fontId="21" fillId="0" borderId="13" xfId="0" applyFont="1" applyBorder="1"/>
    <xf numFmtId="0" fontId="21" fillId="0" borderId="14" xfId="0" applyFont="1" applyBorder="1"/>
    <xf numFmtId="0" fontId="13" fillId="0" borderId="14" xfId="0" applyFont="1" applyBorder="1" applyAlignment="1">
      <alignment horizontal="left"/>
    </xf>
    <xf numFmtId="0" fontId="10" fillId="0" borderId="15" xfId="0" applyFont="1" applyBorder="1" applyAlignment="1">
      <alignment horizontal="center" vertical="justify"/>
    </xf>
    <xf numFmtId="0" fontId="21" fillId="0" borderId="2" xfId="0" applyFont="1" applyBorder="1"/>
    <xf numFmtId="0" fontId="21" fillId="0" borderId="2" xfId="0" quotePrefix="1" applyFont="1" applyBorder="1"/>
    <xf numFmtId="0" fontId="21" fillId="0" borderId="2" xfId="0" applyFont="1" applyBorder="1" applyAlignment="1">
      <alignment horizontal="left"/>
    </xf>
    <xf numFmtId="0" fontId="10" fillId="0" borderId="0" xfId="0" quotePrefix="1" applyFont="1" applyAlignment="1">
      <alignment horizontal="center" vertical="justify"/>
    </xf>
    <xf numFmtId="0" fontId="13" fillId="0" borderId="0" xfId="0" quotePrefix="1" applyFont="1"/>
    <xf numFmtId="0" fontId="8" fillId="0" borderId="0" xfId="0" applyFont="1" applyAlignment="1">
      <alignment horizontal="left"/>
    </xf>
    <xf numFmtId="166" fontId="20" fillId="0" borderId="0" xfId="0" applyNumberFormat="1" applyFont="1"/>
    <xf numFmtId="165" fontId="28" fillId="0" borderId="0" xfId="0" applyNumberFormat="1" applyFont="1" applyProtection="1">
      <protection locked="0"/>
    </xf>
    <xf numFmtId="0" fontId="11" fillId="0" borderId="3" xfId="0" applyFont="1" applyBorder="1" applyAlignment="1" applyProtection="1">
      <alignment wrapText="1"/>
      <protection locked="0"/>
    </xf>
    <xf numFmtId="0" fontId="37" fillId="0" borderId="21" xfId="0" applyFont="1" applyBorder="1"/>
    <xf numFmtId="166" fontId="20" fillId="0" borderId="0" xfId="0" applyNumberFormat="1" applyFont="1" applyProtection="1">
      <protection locked="0"/>
    </xf>
    <xf numFmtId="0" fontId="17" fillId="0" borderId="7" xfId="0" quotePrefix="1" applyFont="1" applyBorder="1" applyAlignment="1" applyProtection="1">
      <alignment horizontal="center"/>
      <protection locked="0"/>
    </xf>
    <xf numFmtId="0" fontId="17" fillId="0" borderId="16" xfId="0" quotePrefix="1" applyFont="1" applyBorder="1" applyAlignment="1" applyProtection="1">
      <alignment horizontal="center"/>
      <protection locked="0"/>
    </xf>
    <xf numFmtId="0" fontId="17" fillId="0" borderId="12" xfId="0" quotePrefix="1" applyFont="1" applyBorder="1" applyAlignment="1">
      <alignment horizontal="center" vertical="top"/>
    </xf>
    <xf numFmtId="0" fontId="17" fillId="0" borderId="12" xfId="2" quotePrefix="1" applyFont="1" applyBorder="1" applyAlignment="1">
      <alignment horizontal="center" vertical="top"/>
    </xf>
    <xf numFmtId="0" fontId="17" fillId="0" borderId="12" xfId="0" quotePrefix="1" applyFont="1" applyBorder="1" applyAlignment="1">
      <alignment horizontal="center" vertical="justify"/>
    </xf>
    <xf numFmtId="0" fontId="17" fillId="0" borderId="7" xfId="0" quotePrefix="1" applyFont="1" applyBorder="1" applyAlignment="1">
      <alignment horizontal="center" vertical="justify"/>
    </xf>
    <xf numFmtId="0" fontId="22" fillId="0" borderId="7" xfId="0" quotePrefix="1" applyFont="1" applyBorder="1" applyAlignment="1" applyProtection="1">
      <alignment horizontal="center" vertical="justify"/>
      <protection locked="0"/>
    </xf>
    <xf numFmtId="168" fontId="17" fillId="0" borderId="7" xfId="3" applyNumberFormat="1" applyFont="1" applyFill="1" applyBorder="1" applyAlignment="1" applyProtection="1">
      <alignment horizontal="right"/>
      <protection locked="0"/>
    </xf>
    <xf numFmtId="0" fontId="17" fillId="0" borderId="7" xfId="0" quotePrefix="1" applyFont="1" applyBorder="1" applyAlignment="1" applyProtection="1">
      <alignment horizontal="center" vertical="justify"/>
      <protection locked="0"/>
    </xf>
    <xf numFmtId="0" fontId="53" fillId="0" borderId="7" xfId="0" applyFont="1" applyBorder="1" applyAlignment="1" applyProtection="1">
      <alignment horizontal="center"/>
      <protection locked="0"/>
    </xf>
    <xf numFmtId="168" fontId="10" fillId="0" borderId="7" xfId="3" applyNumberFormat="1" applyFont="1" applyFill="1" applyBorder="1" applyAlignment="1" applyProtection="1">
      <alignment horizontal="right"/>
      <protection locked="0"/>
    </xf>
    <xf numFmtId="0" fontId="1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3" fillId="0" borderId="9" xfId="0" applyFont="1" applyBorder="1" applyProtection="1">
      <protection locked="0"/>
    </xf>
    <xf numFmtId="0" fontId="13" fillId="0" borderId="7" xfId="0" applyFont="1" applyBorder="1" applyProtection="1">
      <protection locked="0"/>
    </xf>
    <xf numFmtId="0" fontId="17" fillId="0" borderId="7" xfId="0" applyFont="1" applyBorder="1" applyProtection="1">
      <protection locked="0"/>
    </xf>
    <xf numFmtId="0" fontId="17" fillId="0" borderId="7" xfId="0" applyFont="1" applyBorder="1" applyAlignment="1" applyProtection="1">
      <alignment horizontal="center" vertical="top"/>
      <protection locked="0"/>
    </xf>
    <xf numFmtId="0" fontId="17" fillId="0" borderId="7" xfId="0" applyFont="1" applyBorder="1" applyAlignment="1" applyProtection="1">
      <alignment vertical="top"/>
      <protection locked="0"/>
    </xf>
    <xf numFmtId="0" fontId="17" fillId="0" borderId="16" xfId="0" applyFont="1" applyBorder="1" applyAlignment="1" applyProtection="1">
      <alignment vertical="top"/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12" xfId="0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34" fillId="0" borderId="27" xfId="0" applyFont="1" applyBorder="1" applyProtection="1">
      <protection locked="0"/>
    </xf>
    <xf numFmtId="0" fontId="36" fillId="0" borderId="21" xfId="0" applyFont="1" applyBorder="1" applyAlignment="1" applyProtection="1">
      <alignment horizontal="center"/>
      <protection locked="0"/>
    </xf>
    <xf numFmtId="3" fontId="32" fillId="0" borderId="22" xfId="0" applyNumberFormat="1" applyFont="1" applyBorder="1" applyProtection="1">
      <protection locked="0"/>
    </xf>
    <xf numFmtId="0" fontId="35" fillId="0" borderId="23" xfId="0" applyFont="1" applyBorder="1" applyAlignment="1" applyProtection="1">
      <alignment horizontal="center" vertical="center"/>
      <protection locked="0"/>
    </xf>
    <xf numFmtId="3" fontId="32" fillId="0" borderId="24" xfId="0" quotePrefix="1" applyNumberFormat="1" applyFont="1" applyBorder="1" applyAlignment="1" applyProtection="1">
      <alignment horizontal="left"/>
      <protection locked="0"/>
    </xf>
    <xf numFmtId="166" fontId="11" fillId="0" borderId="0" xfId="0" applyNumberFormat="1" applyFont="1"/>
    <xf numFmtId="165" fontId="28" fillId="2" borderId="0" xfId="0" applyNumberFormat="1" applyFont="1" applyFill="1" applyProtection="1">
      <protection locked="0"/>
    </xf>
    <xf numFmtId="164" fontId="24" fillId="2" borderId="0" xfId="0" applyNumberFormat="1" applyFont="1" applyFill="1" applyProtection="1">
      <protection locked="0"/>
    </xf>
    <xf numFmtId="3" fontId="14" fillId="0" borderId="15" xfId="0" applyNumberFormat="1" applyFont="1" applyBorder="1"/>
    <xf numFmtId="3" fontId="54" fillId="0" borderId="0" xfId="0" applyNumberFormat="1" applyFont="1"/>
    <xf numFmtId="166" fontId="54" fillId="0" borderId="0" xfId="0" applyNumberFormat="1" applyFont="1"/>
    <xf numFmtId="14" fontId="36" fillId="0" borderId="26" xfId="0" quotePrefix="1" applyNumberFormat="1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6" fontId="12" fillId="0" borderId="3" xfId="0" applyNumberFormat="1" applyFont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165" fontId="32" fillId="2" borderId="21" xfId="0" applyNumberFormat="1" applyFont="1" applyFill="1" applyBorder="1" applyProtection="1">
      <protection locked="0"/>
    </xf>
    <xf numFmtId="165" fontId="39" fillId="2" borderId="21" xfId="0" applyNumberFormat="1" applyFont="1" applyFill="1" applyBorder="1" applyProtection="1">
      <protection locked="0"/>
    </xf>
    <xf numFmtId="166" fontId="16" fillId="2" borderId="7" xfId="0" applyNumberFormat="1" applyFont="1" applyFill="1" applyBorder="1"/>
    <xf numFmtId="0" fontId="35" fillId="0" borderId="1" xfId="0" applyFont="1" applyBorder="1"/>
    <xf numFmtId="0" fontId="56" fillId="0" borderId="2" xfId="0" applyFont="1" applyBorder="1" applyAlignment="1">
      <alignment horizontal="justify" vertical="justify"/>
    </xf>
    <xf numFmtId="0" fontId="35" fillId="0" borderId="2" xfId="0" applyFont="1" applyBorder="1" applyAlignment="1">
      <alignment horizontal="justify" vertical="justify"/>
    </xf>
    <xf numFmtId="0" fontId="35" fillId="0" borderId="2" xfId="0" applyFont="1" applyBorder="1"/>
    <xf numFmtId="0" fontId="35" fillId="0" borderId="22" xfId="0" applyFont="1" applyBorder="1"/>
    <xf numFmtId="0" fontId="35" fillId="0" borderId="0" xfId="0" applyFont="1"/>
    <xf numFmtId="0" fontId="58" fillId="0" borderId="0" xfId="0" applyFont="1"/>
    <xf numFmtId="0" fontId="35" fillId="0" borderId="8" xfId="0" applyFont="1" applyBorder="1"/>
    <xf numFmtId="0" fontId="56" fillId="0" borderId="9" xfId="0" applyFont="1" applyBorder="1" applyAlignment="1">
      <alignment horizontal="justify" vertical="justify"/>
    </xf>
    <xf numFmtId="0" fontId="35" fillId="0" borderId="9" xfId="0" applyFont="1" applyBorder="1" applyAlignment="1">
      <alignment horizontal="justify" vertical="justify"/>
    </xf>
    <xf numFmtId="0" fontId="35" fillId="0" borderId="23" xfId="0" applyFont="1" applyBorder="1"/>
    <xf numFmtId="0" fontId="35" fillId="0" borderId="3" xfId="0" applyFont="1" applyBorder="1"/>
    <xf numFmtId="0" fontId="56" fillId="0" borderId="0" xfId="0" applyFont="1" applyAlignment="1">
      <alignment horizontal="justify" vertical="justify"/>
    </xf>
    <xf numFmtId="0" fontId="61" fillId="0" borderId="11" xfId="0" applyFont="1" applyBorder="1" applyAlignment="1">
      <alignment horizontal="center" vertical="center" wrapText="1"/>
    </xf>
    <xf numFmtId="0" fontId="63" fillId="0" borderId="11" xfId="0" applyFont="1" applyBorder="1" applyAlignment="1">
      <alignment horizontal="justify" vertical="justify" wrapText="1"/>
    </xf>
    <xf numFmtId="0" fontId="36" fillId="0" borderId="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5" fillId="0" borderId="9" xfId="0" applyFont="1" applyBorder="1"/>
    <xf numFmtId="14" fontId="36" fillId="0" borderId="10" xfId="0" applyNumberFormat="1" applyFont="1" applyBorder="1" applyAlignment="1">
      <alignment horizontal="center" vertical="center"/>
    </xf>
    <xf numFmtId="14" fontId="36" fillId="0" borderId="28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justify" vertical="justify" wrapText="1"/>
    </xf>
    <xf numFmtId="0" fontId="34" fillId="0" borderId="7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61" fillId="0" borderId="3" xfId="0" applyFont="1" applyBorder="1"/>
    <xf numFmtId="0" fontId="64" fillId="0" borderId="0" xfId="0" applyFont="1" applyAlignment="1">
      <alignment horizontal="justify" vertical="justify"/>
    </xf>
    <xf numFmtId="0" fontId="65" fillId="0" borderId="11" xfId="0" applyFont="1" applyBorder="1" applyAlignment="1">
      <alignment horizontal="justify" vertical="justify" wrapText="1"/>
    </xf>
    <xf numFmtId="0" fontId="61" fillId="0" borderId="7" xfId="0" applyFont="1" applyBorder="1"/>
    <xf numFmtId="0" fontId="61" fillId="0" borderId="21" xfId="0" applyFont="1" applyBorder="1"/>
    <xf numFmtId="0" fontId="34" fillId="0" borderId="0" xfId="0" applyFont="1"/>
    <xf numFmtId="0" fontId="34" fillId="0" borderId="3" xfId="0" applyFont="1" applyBorder="1"/>
    <xf numFmtId="0" fontId="36" fillId="0" borderId="0" xfId="0" applyFont="1" applyAlignment="1">
      <alignment horizontal="justify" vertical="justify"/>
    </xf>
    <xf numFmtId="0" fontId="66" fillId="0" borderId="11" xfId="0" applyFont="1" applyBorder="1" applyAlignment="1">
      <alignment horizontal="justify" vertical="justify" wrapText="1"/>
    </xf>
    <xf numFmtId="0" fontId="34" fillId="0" borderId="7" xfId="0" applyFont="1" applyBorder="1"/>
    <xf numFmtId="0" fontId="34" fillId="0" borderId="21" xfId="0" applyFont="1" applyBorder="1"/>
    <xf numFmtId="0" fontId="34" fillId="0" borderId="0" xfId="0" quotePrefix="1" applyFont="1" applyAlignment="1">
      <alignment horizontal="justify" vertical="justify"/>
    </xf>
    <xf numFmtId="0" fontId="67" fillId="0" borderId="11" xfId="0" applyFont="1" applyBorder="1" applyAlignment="1">
      <alignment horizontal="justify" vertical="justify" wrapText="1"/>
    </xf>
    <xf numFmtId="166" fontId="34" fillId="0" borderId="7" xfId="0" applyNumberFormat="1" applyFont="1" applyBorder="1" applyAlignment="1">
      <alignment horizontal="right"/>
    </xf>
    <xf numFmtId="166" fontId="34" fillId="0" borderId="21" xfId="0" applyNumberFormat="1" applyFont="1" applyBorder="1" applyAlignment="1">
      <alignment horizontal="right"/>
    </xf>
    <xf numFmtId="0" fontId="68" fillId="0" borderId="0" xfId="0" quotePrefix="1" applyFont="1" applyAlignment="1">
      <alignment horizontal="justify" vertical="justify"/>
    </xf>
    <xf numFmtId="0" fontId="69" fillId="0" borderId="11" xfId="0" applyFont="1" applyBorder="1" applyAlignment="1">
      <alignment horizontal="justify" vertical="justify" wrapText="1"/>
    </xf>
    <xf numFmtId="0" fontId="36" fillId="0" borderId="0" xfId="0" quotePrefix="1" applyFont="1" applyAlignment="1">
      <alignment horizontal="justify" vertical="justify"/>
    </xf>
    <xf numFmtId="0" fontId="66" fillId="0" borderId="11" xfId="0" applyFont="1" applyBorder="1" applyAlignment="1">
      <alignment horizontal="justify" vertical="justify"/>
    </xf>
    <xf numFmtId="166" fontId="36" fillId="0" borderId="7" xfId="0" applyNumberFormat="1" applyFont="1" applyBorder="1" applyAlignment="1">
      <alignment horizontal="right"/>
    </xf>
    <xf numFmtId="166" fontId="36" fillId="0" borderId="21" xfId="0" applyNumberFormat="1" applyFont="1" applyBorder="1" applyAlignment="1">
      <alignment horizontal="right"/>
    </xf>
    <xf numFmtId="0" fontId="34" fillId="0" borderId="11" xfId="0" applyFont="1" applyBorder="1" applyAlignment="1">
      <alignment horizontal="justify" vertical="justify"/>
    </xf>
    <xf numFmtId="0" fontId="36" fillId="0" borderId="11" xfId="0" applyFont="1" applyBorder="1" applyAlignment="1">
      <alignment horizontal="justify" vertical="justify"/>
    </xf>
    <xf numFmtId="172" fontId="34" fillId="0" borderId="7" xfId="3" applyNumberFormat="1" applyFont="1" applyFill="1" applyBorder="1" applyAlignment="1">
      <alignment horizontal="right"/>
    </xf>
    <xf numFmtId="172" fontId="34" fillId="0" borderId="21" xfId="3" applyNumberFormat="1" applyFont="1" applyFill="1" applyBorder="1" applyAlignment="1">
      <alignment horizontal="right"/>
    </xf>
    <xf numFmtId="40" fontId="34" fillId="0" borderId="7" xfId="3" applyFont="1" applyFill="1" applyBorder="1" applyAlignment="1">
      <alignment horizontal="right"/>
    </xf>
    <xf numFmtId="40" fontId="34" fillId="0" borderId="21" xfId="3" applyFont="1" applyFill="1" applyBorder="1" applyAlignment="1">
      <alignment horizontal="right"/>
    </xf>
    <xf numFmtId="173" fontId="34" fillId="0" borderId="21" xfId="0" applyNumberFormat="1" applyFont="1" applyBorder="1" applyAlignment="1">
      <alignment horizontal="right"/>
    </xf>
    <xf numFmtId="174" fontId="34" fillId="0" borderId="21" xfId="0" applyNumberFormat="1" applyFont="1" applyBorder="1" applyAlignment="1">
      <alignment horizontal="right"/>
    </xf>
    <xf numFmtId="0" fontId="34" fillId="0" borderId="13" xfId="0" applyFont="1" applyBorder="1"/>
    <xf numFmtId="0" fontId="34" fillId="0" borderId="14" xfId="0" quotePrefix="1" applyFont="1" applyBorder="1" applyAlignment="1">
      <alignment horizontal="justify" vertical="justify"/>
    </xf>
    <xf numFmtId="0" fontId="67" fillId="0" borderId="32" xfId="0" applyFont="1" applyBorder="1" applyAlignment="1">
      <alignment horizontal="justify" vertical="justify" wrapText="1"/>
    </xf>
    <xf numFmtId="166" fontId="34" fillId="0" borderId="16" xfId="0" applyNumberFormat="1" applyFont="1" applyBorder="1" applyAlignment="1">
      <alignment horizontal="right"/>
    </xf>
    <xf numFmtId="166" fontId="34" fillId="0" borderId="26" xfId="0" applyNumberFormat="1" applyFont="1" applyBorder="1" applyAlignment="1">
      <alignment horizontal="right"/>
    </xf>
    <xf numFmtId="0" fontId="34" fillId="0" borderId="0" xfId="0" applyFont="1" applyAlignment="1">
      <alignment horizontal="left" vertical="top"/>
    </xf>
    <xf numFmtId="0" fontId="34" fillId="0" borderId="0" xfId="0" applyFont="1" applyAlignment="1">
      <alignment horizontal="justify" vertical="justify"/>
    </xf>
    <xf numFmtId="0" fontId="35" fillId="0" borderId="0" xfId="0" applyFont="1" applyAlignment="1">
      <alignment horizontal="justify" vertical="justify"/>
    </xf>
    <xf numFmtId="166" fontId="14" fillId="2" borderId="11" xfId="0" applyNumberFormat="1" applyFont="1" applyFill="1" applyBorder="1"/>
    <xf numFmtId="0" fontId="24" fillId="2" borderId="0" xfId="0" quotePrefix="1" applyFont="1" applyFill="1" applyProtection="1">
      <protection locked="0"/>
    </xf>
    <xf numFmtId="166" fontId="70" fillId="0" borderId="0" xfId="0" applyNumberFormat="1" applyFont="1"/>
    <xf numFmtId="166" fontId="54" fillId="0" borderId="0" xfId="0" applyNumberFormat="1" applyFont="1" applyProtection="1">
      <protection locked="0"/>
    </xf>
    <xf numFmtId="166" fontId="17" fillId="2" borderId="7" xfId="0" applyNumberFormat="1" applyFont="1" applyFill="1" applyBorder="1"/>
    <xf numFmtId="165" fontId="39" fillId="2" borderId="12" xfId="0" applyNumberFormat="1" applyFont="1" applyFill="1" applyBorder="1" applyProtection="1">
      <protection locked="0"/>
    </xf>
    <xf numFmtId="168" fontId="14" fillId="0" borderId="26" xfId="3" quotePrefix="1" applyNumberFormat="1" applyFont="1" applyFill="1" applyBorder="1" applyAlignment="1" applyProtection="1">
      <alignment horizontal="right"/>
      <protection locked="0"/>
    </xf>
    <xf numFmtId="168" fontId="10" fillId="0" borderId="21" xfId="0" applyNumberFormat="1" applyFont="1" applyBorder="1" applyAlignment="1" applyProtection="1">
      <alignment horizontal="center" vertical="justify"/>
      <protection locked="0"/>
    </xf>
    <xf numFmtId="3" fontId="71" fillId="0" borderId="0" xfId="0" applyNumberFormat="1" applyFont="1" applyProtection="1">
      <protection locked="0"/>
    </xf>
    <xf numFmtId="3" fontId="54" fillId="0" borderId="0" xfId="0" applyNumberFormat="1" applyFont="1" applyProtection="1">
      <protection locked="0"/>
    </xf>
    <xf numFmtId="174" fontId="71" fillId="0" borderId="0" xfId="0" applyNumberFormat="1" applyFont="1" applyProtection="1">
      <protection locked="0"/>
    </xf>
    <xf numFmtId="174" fontId="11" fillId="0" borderId="0" xfId="0" applyNumberFormat="1" applyFont="1" applyProtection="1">
      <protection locked="0"/>
    </xf>
    <xf numFmtId="175" fontId="20" fillId="0" borderId="0" xfId="0" applyNumberFormat="1" applyFont="1" applyProtection="1">
      <protection locked="0"/>
    </xf>
    <xf numFmtId="175" fontId="11" fillId="0" borderId="0" xfId="0" applyNumberFormat="1" applyFont="1" applyProtection="1">
      <protection locked="0"/>
    </xf>
    <xf numFmtId="175" fontId="71" fillId="0" borderId="0" xfId="0" applyNumberFormat="1" applyFont="1" applyProtection="1">
      <protection locked="0"/>
    </xf>
    <xf numFmtId="165" fontId="32" fillId="0" borderId="21" xfId="0" applyNumberFormat="1" applyFont="1" applyBorder="1" applyProtection="1">
      <protection locked="0"/>
    </xf>
    <xf numFmtId="165" fontId="34" fillId="0" borderId="21" xfId="0" applyNumberFormat="1" applyFont="1" applyBorder="1" applyProtection="1">
      <protection locked="0"/>
    </xf>
    <xf numFmtId="165" fontId="39" fillId="0" borderId="21" xfId="0" applyNumberFormat="1" applyFont="1" applyBorder="1" applyProtection="1">
      <protection locked="0"/>
    </xf>
    <xf numFmtId="165" fontId="31" fillId="0" borderId="37" xfId="0" applyNumberFormat="1" applyFont="1" applyBorder="1" applyProtection="1">
      <protection locked="0"/>
    </xf>
    <xf numFmtId="165" fontId="47" fillId="0" borderId="21" xfId="0" applyNumberFormat="1" applyFont="1" applyBorder="1" applyProtection="1">
      <protection locked="0"/>
    </xf>
    <xf numFmtId="165" fontId="47" fillId="2" borderId="21" xfId="0" applyNumberFormat="1" applyFont="1" applyFill="1" applyBorder="1" applyProtection="1">
      <protection locked="0"/>
    </xf>
    <xf numFmtId="169" fontId="39" fillId="0" borderId="26" xfId="0" applyNumberFormat="1" applyFont="1" applyBorder="1" applyProtection="1">
      <protection locked="0"/>
    </xf>
    <xf numFmtId="166" fontId="11" fillId="0" borderId="14" xfId="0" applyNumberFormat="1" applyFont="1" applyBorder="1" applyProtection="1">
      <protection locked="0"/>
    </xf>
    <xf numFmtId="166" fontId="11" fillId="0" borderId="22" xfId="0" applyNumberFormat="1" applyFont="1" applyBorder="1" applyAlignment="1" applyProtection="1">
      <alignment horizontal="center" vertical="center"/>
      <protection locked="0"/>
    </xf>
    <xf numFmtId="166" fontId="25" fillId="0" borderId="23" xfId="0" applyNumberFormat="1" applyFont="1" applyBorder="1" applyAlignment="1" applyProtection="1">
      <alignment horizontal="center" wrapText="1"/>
      <protection locked="0"/>
    </xf>
    <xf numFmtId="166" fontId="11" fillId="0" borderId="23" xfId="0" applyNumberFormat="1" applyFont="1" applyBorder="1" applyAlignment="1" applyProtection="1">
      <alignment horizontal="center" vertical="center"/>
      <protection locked="0"/>
    </xf>
    <xf numFmtId="166" fontId="14" fillId="0" borderId="25" xfId="0" applyNumberFormat="1" applyFont="1" applyBorder="1" applyAlignment="1" applyProtection="1">
      <alignment horizontal="center"/>
      <protection locked="0"/>
    </xf>
    <xf numFmtId="166" fontId="14" fillId="0" borderId="23" xfId="0" quotePrefix="1" applyNumberFormat="1" applyFont="1" applyBorder="1" applyAlignment="1" applyProtection="1">
      <alignment horizontal="center"/>
      <protection locked="0"/>
    </xf>
    <xf numFmtId="166" fontId="14" fillId="0" borderId="35" xfId="0" quotePrefix="1" applyNumberFormat="1" applyFont="1" applyBorder="1" applyAlignment="1" applyProtection="1">
      <alignment horizontal="center" vertical="center"/>
      <protection locked="0"/>
    </xf>
    <xf numFmtId="166" fontId="10" fillId="0" borderId="37" xfId="0" applyNumberFormat="1" applyFont="1" applyBorder="1" applyProtection="1">
      <protection locked="0"/>
    </xf>
    <xf numFmtId="166" fontId="7" fillId="0" borderId="21" xfId="0" applyNumberFormat="1" applyFont="1" applyBorder="1" applyAlignment="1" applyProtection="1">
      <alignment horizontal="center"/>
      <protection locked="0"/>
    </xf>
    <xf numFmtId="166" fontId="7" fillId="0" borderId="21" xfId="0" applyNumberFormat="1" applyFont="1" applyBorder="1" applyProtection="1">
      <protection locked="0"/>
    </xf>
    <xf numFmtId="166" fontId="15" fillId="0" borderId="21" xfId="0" applyNumberFormat="1" applyFont="1" applyBorder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5" fontId="32" fillId="2" borderId="12" xfId="0" applyNumberFormat="1" applyFont="1" applyFill="1" applyBorder="1" applyProtection="1">
      <protection locked="0"/>
    </xf>
    <xf numFmtId="166" fontId="10" fillId="2" borderId="7" xfId="0" applyNumberFormat="1" applyFont="1" applyFill="1" applyBorder="1" applyProtection="1">
      <protection locked="0"/>
    </xf>
    <xf numFmtId="166" fontId="10" fillId="2" borderId="21" xfId="0" applyNumberFormat="1" applyFont="1" applyFill="1" applyBorder="1" applyProtection="1">
      <protection locked="0"/>
    </xf>
    <xf numFmtId="166" fontId="14" fillId="2" borderId="7" xfId="0" applyNumberFormat="1" applyFont="1" applyFill="1" applyBorder="1" applyProtection="1">
      <protection locked="0"/>
    </xf>
    <xf numFmtId="166" fontId="14" fillId="2" borderId="21" xfId="0" applyNumberFormat="1" applyFont="1" applyFill="1" applyBorder="1" applyProtection="1">
      <protection locked="0"/>
    </xf>
    <xf numFmtId="166" fontId="14" fillId="2" borderId="7" xfId="0" applyNumberFormat="1" applyFont="1" applyFill="1" applyBorder="1"/>
    <xf numFmtId="3" fontId="12" fillId="2" borderId="7" xfId="0" applyNumberFormat="1" applyFont="1" applyFill="1" applyBorder="1"/>
    <xf numFmtId="166" fontId="14" fillId="2" borderId="16" xfId="0" applyNumberFormat="1" applyFont="1" applyFill="1" applyBorder="1"/>
    <xf numFmtId="3" fontId="12" fillId="2" borderId="0" xfId="0" applyNumberFormat="1" applyFont="1" applyFill="1"/>
    <xf numFmtId="0" fontId="10" fillId="0" borderId="1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3" fillId="0" borderId="17" xfId="0" applyFont="1" applyBorder="1" applyAlignment="1" applyProtection="1">
      <alignment horizontal="center" vertical="justify"/>
      <protection locked="0"/>
    </xf>
    <xf numFmtId="0" fontId="13" fillId="0" borderId="5" xfId="0" applyFont="1" applyBorder="1" applyAlignment="1" applyProtection="1">
      <alignment horizontal="center" vertical="justify"/>
      <protection locked="0"/>
    </xf>
    <xf numFmtId="0" fontId="13" fillId="0" borderId="18" xfId="0" applyFont="1" applyBorder="1" applyAlignment="1" applyProtection="1">
      <alignment horizontal="center" vertical="justify"/>
      <protection locked="0"/>
    </xf>
    <xf numFmtId="0" fontId="2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Protection="1">
      <protection locked="0"/>
    </xf>
    <xf numFmtId="0" fontId="11" fillId="0" borderId="16" xfId="0" applyFont="1" applyBorder="1" applyProtection="1">
      <protection locked="0"/>
    </xf>
    <xf numFmtId="0" fontId="10" fillId="0" borderId="19" xfId="0" applyFont="1" applyBorder="1" applyAlignment="1" applyProtection="1">
      <alignment horizontal="center" wrapText="1"/>
      <protection locked="0"/>
    </xf>
    <xf numFmtId="0" fontId="10" fillId="0" borderId="9" xfId="0" applyFont="1" applyBorder="1" applyAlignment="1" applyProtection="1">
      <alignment horizontal="center" wrapText="1"/>
      <protection locked="0"/>
    </xf>
    <xf numFmtId="0" fontId="10" fillId="0" borderId="24" xfId="0" applyFont="1" applyBorder="1" applyAlignment="1" applyProtection="1">
      <alignment horizontal="center" wrapText="1"/>
      <protection locked="0"/>
    </xf>
    <xf numFmtId="0" fontId="13" fillId="0" borderId="25" xfId="0" applyFont="1" applyBorder="1" applyAlignment="1" applyProtection="1">
      <alignment horizontal="center" vertical="justify"/>
      <protection locked="0"/>
    </xf>
    <xf numFmtId="0" fontId="32" fillId="0" borderId="29" xfId="0" applyFont="1" applyBorder="1" applyAlignment="1" applyProtection="1">
      <alignment horizontal="center" wrapText="1"/>
      <protection locked="0"/>
    </xf>
    <xf numFmtId="0" fontId="32" fillId="0" borderId="30" xfId="0" applyFont="1" applyBorder="1" applyAlignment="1" applyProtection="1">
      <alignment horizontal="center" wrapText="1"/>
      <protection locked="0"/>
    </xf>
    <xf numFmtId="0" fontId="21" fillId="0" borderId="29" xfId="0" applyFont="1" applyBorder="1" applyAlignment="1" applyProtection="1">
      <alignment horizontal="center" wrapText="1"/>
      <protection locked="0"/>
    </xf>
    <xf numFmtId="0" fontId="21" fillId="0" borderId="30" xfId="0" applyFont="1" applyBorder="1" applyAlignment="1" applyProtection="1">
      <alignment horizontal="center" wrapText="1"/>
      <protection locked="0"/>
    </xf>
    <xf numFmtId="0" fontId="7" fillId="0" borderId="23" xfId="0" applyFont="1" applyBorder="1" applyAlignment="1" applyProtection="1">
      <alignment horizontal="center" vertical="center" textRotation="180" wrapText="1"/>
      <protection locked="0"/>
    </xf>
    <xf numFmtId="0" fontId="55" fillId="0" borderId="0" xfId="0" applyFont="1" applyAlignment="1" applyProtection="1">
      <alignment horizontal="center" vertical="center" textRotation="180"/>
      <protection locked="0"/>
    </xf>
    <xf numFmtId="0" fontId="40" fillId="0" borderId="0" xfId="0" applyFont="1" applyAlignment="1" applyProtection="1">
      <alignment horizontal="center" vertical="center"/>
      <protection locked="0"/>
    </xf>
    <xf numFmtId="0" fontId="43" fillId="0" borderId="29" xfId="0" applyFont="1" applyBorder="1" applyAlignment="1" applyProtection="1">
      <alignment horizontal="center"/>
      <protection locked="0"/>
    </xf>
    <xf numFmtId="0" fontId="43" fillId="0" borderId="31" xfId="0" applyFont="1" applyBorder="1" applyAlignment="1" applyProtection="1">
      <alignment horizontal="center"/>
      <protection locked="0"/>
    </xf>
    <xf numFmtId="0" fontId="43" fillId="0" borderId="5" xfId="0" applyFont="1" applyBorder="1" applyAlignment="1" applyProtection="1">
      <alignment horizontal="center"/>
      <protection locked="0"/>
    </xf>
    <xf numFmtId="0" fontId="43" fillId="0" borderId="30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vertical="center"/>
      <protection locked="0"/>
    </xf>
    <xf numFmtId="0" fontId="0" fillId="0" borderId="20" xfId="0" applyBorder="1" applyProtection="1">
      <protection locked="0"/>
    </xf>
    <xf numFmtId="0" fontId="45" fillId="0" borderId="0" xfId="0" applyFont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45" fillId="0" borderId="0" xfId="0" quotePrefix="1" applyFont="1" applyAlignment="1" applyProtection="1">
      <alignment horizontal="center"/>
      <protection locked="0"/>
    </xf>
    <xf numFmtId="0" fontId="14" fillId="0" borderId="29" xfId="0" quotePrefix="1" applyFont="1" applyBorder="1" applyAlignment="1" applyProtection="1">
      <alignment horizontal="center" vertical="justify"/>
      <protection locked="0"/>
    </xf>
    <xf numFmtId="0" fontId="48" fillId="0" borderId="31" xfId="0" applyFont="1" applyBorder="1" applyAlignment="1" applyProtection="1">
      <alignment horizontal="center" vertical="justify"/>
      <protection locked="0"/>
    </xf>
    <xf numFmtId="0" fontId="48" fillId="0" borderId="33" xfId="0" applyFont="1" applyBorder="1" applyAlignment="1" applyProtection="1">
      <alignment horizontal="center" vertical="justify"/>
      <protection locked="0"/>
    </xf>
    <xf numFmtId="0" fontId="17" fillId="0" borderId="29" xfId="0" applyFont="1" applyBorder="1" applyAlignment="1" applyProtection="1">
      <alignment horizontal="center" wrapText="1"/>
      <protection locked="0"/>
    </xf>
    <xf numFmtId="0" fontId="17" fillId="0" borderId="31" xfId="0" applyFont="1" applyBorder="1" applyAlignment="1" applyProtection="1">
      <alignment horizontal="center" wrapText="1"/>
      <protection locked="0"/>
    </xf>
    <xf numFmtId="0" fontId="17" fillId="0" borderId="33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57" fillId="0" borderId="3" xfId="0" applyFont="1" applyBorder="1" applyAlignment="1">
      <alignment horizontal="left" vertical="justify" wrapText="1"/>
    </xf>
    <xf numFmtId="0" fontId="57" fillId="0" borderId="0" xfId="0" applyFont="1" applyAlignment="1">
      <alignment horizontal="left" vertical="justify" wrapText="1"/>
    </xf>
    <xf numFmtId="0" fontId="57" fillId="0" borderId="23" xfId="0" applyFont="1" applyBorder="1" applyAlignment="1">
      <alignment horizontal="left" vertical="justify" wrapText="1"/>
    </xf>
    <xf numFmtId="0" fontId="59" fillId="0" borderId="3" xfId="0" applyFont="1" applyBorder="1" applyAlignment="1">
      <alignment horizontal="left" wrapText="1"/>
    </xf>
    <xf numFmtId="0" fontId="59" fillId="0" borderId="0" xfId="0" applyFont="1" applyAlignment="1">
      <alignment horizontal="left" wrapText="1"/>
    </xf>
    <xf numFmtId="0" fontId="59" fillId="0" borderId="23" xfId="0" applyFont="1" applyBorder="1" applyAlignment="1">
      <alignment horizontal="left" wrapText="1"/>
    </xf>
    <xf numFmtId="0" fontId="36" fillId="0" borderId="29" xfId="0" applyFont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</cellXfs>
  <cellStyles count="4">
    <cellStyle name="Comma 2" xfId="3" xr:uid="{00000000-0005-0000-0000-000000000000}"/>
    <cellStyle name="Normal" xfId="0" builtinId="0"/>
    <cellStyle name="Normal 2" xfId="2" xr:uid="{00000000-0005-0000-0000-000002000000}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64"/>
  <sheetViews>
    <sheetView showGridLines="0" tabSelected="1" zoomScale="70" zoomScaleNormal="70" workbookViewId="0">
      <selection activeCell="N51" sqref="N51"/>
    </sheetView>
  </sheetViews>
  <sheetFormatPr defaultColWidth="9.42578125" defaultRowHeight="12.75" x14ac:dyDescent="0.2"/>
  <cols>
    <col min="1" max="1" width="3.42578125" style="363" bestFit="1" customWidth="1"/>
    <col min="2" max="2" width="8" style="363" customWidth="1"/>
    <col min="3" max="3" width="86.5703125" style="363" customWidth="1"/>
    <col min="4" max="4" width="8.5703125" style="363" customWidth="1"/>
    <col min="5" max="5" width="17.42578125" style="363" customWidth="1"/>
    <col min="6" max="6" width="16" style="437" customWidth="1"/>
    <col min="7" max="8" width="16.5703125" style="363" customWidth="1"/>
    <col min="9" max="9" width="18.42578125" style="437" customWidth="1"/>
    <col min="10" max="10" width="16" style="363" customWidth="1"/>
    <col min="11" max="12" width="9.42578125" style="363"/>
    <col min="13" max="13" width="10.42578125" style="363" bestFit="1" customWidth="1"/>
    <col min="14" max="14" width="10" style="363" bestFit="1" customWidth="1"/>
    <col min="15" max="15" width="10.5703125" style="363" bestFit="1" customWidth="1"/>
    <col min="16" max="17" width="9.42578125" style="363"/>
    <col min="18" max="18" width="10.5703125" style="363" bestFit="1" customWidth="1"/>
    <col min="19" max="19" width="9.42578125" style="363"/>
    <col min="20" max="20" width="10.5703125" style="363" bestFit="1" customWidth="1"/>
    <col min="21" max="16384" width="9.42578125" style="363"/>
  </cols>
  <sheetData>
    <row r="1" spans="1:26" s="340" customFormat="1" ht="23.25" x14ac:dyDescent="0.35">
      <c r="A1" s="340">
        <v>2</v>
      </c>
      <c r="B1" s="340" t="s">
        <v>306</v>
      </c>
      <c r="D1" s="341"/>
      <c r="F1" s="342"/>
      <c r="G1" s="343"/>
      <c r="I1" s="342"/>
      <c r="J1" s="343"/>
    </row>
    <row r="3" spans="1:26" s="349" customFormat="1" ht="20.25" x14ac:dyDescent="0.3">
      <c r="A3" s="344" t="s">
        <v>237</v>
      </c>
      <c r="B3" s="345"/>
      <c r="C3" s="345"/>
      <c r="D3" s="346"/>
      <c r="E3" s="345"/>
      <c r="F3" s="347"/>
      <c r="G3" s="345"/>
      <c r="H3" s="345"/>
      <c r="I3" s="345"/>
      <c r="J3" s="348"/>
    </row>
    <row r="4" spans="1:26" s="354" customFormat="1" ht="20.25" x14ac:dyDescent="0.3">
      <c r="A4" s="350" t="s">
        <v>636</v>
      </c>
      <c r="B4" s="351"/>
      <c r="C4" s="352"/>
      <c r="D4" s="352"/>
      <c r="E4" s="352"/>
      <c r="F4" s="352"/>
      <c r="G4" s="352"/>
      <c r="H4" s="352"/>
      <c r="I4" s="352"/>
      <c r="J4" s="353"/>
    </row>
    <row r="5" spans="1:26" s="356" customFormat="1" ht="16.5" customHeight="1" x14ac:dyDescent="0.3">
      <c r="A5" s="355"/>
      <c r="F5" s="357"/>
      <c r="G5" s="358"/>
      <c r="H5" s="358"/>
      <c r="I5" s="358"/>
      <c r="J5" s="359"/>
    </row>
    <row r="6" spans="1:26" ht="10.35" customHeight="1" x14ac:dyDescent="0.25">
      <c r="A6" s="360"/>
      <c r="B6" s="361"/>
      <c r="C6" s="361"/>
      <c r="D6" s="362"/>
      <c r="E6" s="643" t="s">
        <v>283</v>
      </c>
      <c r="F6" s="644"/>
      <c r="G6" s="644"/>
      <c r="H6" s="644" t="s">
        <v>283</v>
      </c>
      <c r="I6" s="644"/>
      <c r="J6" s="645"/>
    </row>
    <row r="7" spans="1:26" ht="15.75" customHeight="1" x14ac:dyDescent="0.25">
      <c r="A7" s="364"/>
      <c r="B7" s="365"/>
      <c r="C7" s="365"/>
      <c r="D7" s="366"/>
      <c r="E7" s="646"/>
      <c r="F7" s="647"/>
      <c r="G7" s="647"/>
      <c r="H7" s="647"/>
      <c r="I7" s="647"/>
      <c r="J7" s="648"/>
    </row>
    <row r="8" spans="1:26" ht="15.75" customHeight="1" x14ac:dyDescent="0.25">
      <c r="A8" s="364"/>
      <c r="B8" s="365"/>
      <c r="C8" s="365"/>
      <c r="D8" s="366"/>
      <c r="E8" s="367"/>
      <c r="F8" s="368" t="s">
        <v>88</v>
      </c>
      <c r="G8" s="369"/>
      <c r="H8" s="370"/>
      <c r="I8" s="370" t="s">
        <v>528</v>
      </c>
      <c r="J8" s="371"/>
    </row>
    <row r="9" spans="1:26" ht="15.75" customHeight="1" x14ac:dyDescent="0.25">
      <c r="A9" s="364"/>
      <c r="B9" s="365"/>
      <c r="C9" s="372" t="s">
        <v>408</v>
      </c>
      <c r="D9" s="373" t="s">
        <v>67</v>
      </c>
      <c r="E9" s="374"/>
      <c r="F9" s="375" t="s">
        <v>637</v>
      </c>
      <c r="G9" s="376"/>
      <c r="H9" s="377"/>
      <c r="I9" s="375" t="s">
        <v>633</v>
      </c>
      <c r="J9" s="378"/>
    </row>
    <row r="10" spans="1:26" ht="15.75" customHeight="1" x14ac:dyDescent="0.25">
      <c r="A10" s="379"/>
      <c r="B10" s="380"/>
      <c r="C10" s="381"/>
      <c r="D10" s="382"/>
      <c r="E10" s="383" t="s">
        <v>85</v>
      </c>
      <c r="F10" s="384" t="s">
        <v>86</v>
      </c>
      <c r="G10" s="383" t="s">
        <v>87</v>
      </c>
      <c r="H10" s="383" t="s">
        <v>85</v>
      </c>
      <c r="I10" s="383" t="s">
        <v>86</v>
      </c>
      <c r="J10" s="385" t="s">
        <v>87</v>
      </c>
    </row>
    <row r="11" spans="1:26" s="392" customFormat="1" ht="15.75" x14ac:dyDescent="0.25">
      <c r="A11" s="386"/>
      <c r="B11" s="387" t="s">
        <v>10</v>
      </c>
      <c r="C11" s="387" t="s">
        <v>307</v>
      </c>
      <c r="D11" s="388"/>
      <c r="E11" s="389">
        <f>+E12+E17+E21+E25</f>
        <v>504932837</v>
      </c>
      <c r="F11" s="389">
        <f>+F12+F17+F21+F25</f>
        <v>755635572</v>
      </c>
      <c r="G11" s="390">
        <f t="shared" ref="G11:G56" si="0">+E11+F11</f>
        <v>1260568409</v>
      </c>
      <c r="H11" s="389">
        <f>+H12+H17+H21+H25</f>
        <v>305526598</v>
      </c>
      <c r="I11" s="389">
        <f>+I12+I17+I21+I25</f>
        <v>482219836</v>
      </c>
      <c r="J11" s="391">
        <f t="shared" ref="J11:J27" si="1">+H11+I11</f>
        <v>787746434</v>
      </c>
      <c r="L11" s="343"/>
      <c r="M11" s="343"/>
      <c r="N11" s="343"/>
      <c r="O11" s="343"/>
      <c r="R11" s="343"/>
      <c r="S11" s="343"/>
      <c r="T11" s="343"/>
      <c r="U11" s="343"/>
      <c r="V11" s="343"/>
      <c r="W11" s="343"/>
      <c r="X11" s="343"/>
      <c r="Y11" s="343"/>
      <c r="Z11" s="343"/>
    </row>
    <row r="12" spans="1:26" s="392" customFormat="1" ht="15.75" x14ac:dyDescent="0.25">
      <c r="A12" s="386"/>
      <c r="B12" s="393" t="s">
        <v>33</v>
      </c>
      <c r="C12" s="394" t="s">
        <v>308</v>
      </c>
      <c r="D12" s="421" t="s">
        <v>550</v>
      </c>
      <c r="E12" s="395">
        <f>E13+E14+E15-E16</f>
        <v>374618602</v>
      </c>
      <c r="F12" s="395">
        <f>F13+F14+F15-F16</f>
        <v>630611243</v>
      </c>
      <c r="G12" s="390">
        <f t="shared" si="0"/>
        <v>1005229845</v>
      </c>
      <c r="H12" s="395">
        <f>H13+H14+H15-H16</f>
        <v>213417887</v>
      </c>
      <c r="I12" s="395">
        <f>I13+I14+I15-I16</f>
        <v>409152850</v>
      </c>
      <c r="J12" s="391">
        <f t="shared" si="1"/>
        <v>622570737</v>
      </c>
      <c r="L12" s="343"/>
      <c r="M12" s="343"/>
      <c r="N12" s="343"/>
      <c r="O12" s="343"/>
      <c r="R12" s="343"/>
      <c r="S12" s="343"/>
      <c r="T12" s="343"/>
      <c r="U12" s="343"/>
      <c r="V12" s="343"/>
      <c r="W12" s="343"/>
      <c r="X12" s="343"/>
      <c r="Y12" s="343"/>
      <c r="Z12" s="343"/>
    </row>
    <row r="13" spans="1:26" ht="15.75" x14ac:dyDescent="0.25">
      <c r="A13" s="364"/>
      <c r="B13" s="396" t="s">
        <v>51</v>
      </c>
      <c r="C13" s="397" t="s">
        <v>309</v>
      </c>
      <c r="D13" s="388"/>
      <c r="E13" s="398">
        <v>357888303</v>
      </c>
      <c r="F13" s="398">
        <v>277978297</v>
      </c>
      <c r="G13" s="399">
        <f t="shared" si="0"/>
        <v>635866600</v>
      </c>
      <c r="H13" s="398">
        <v>201171331</v>
      </c>
      <c r="I13" s="398">
        <v>162289288</v>
      </c>
      <c r="J13" s="400">
        <f t="shared" si="1"/>
        <v>363460619</v>
      </c>
      <c r="L13" s="343"/>
      <c r="M13" s="343"/>
      <c r="N13" s="343"/>
      <c r="O13" s="343"/>
      <c r="R13" s="343"/>
      <c r="S13" s="343"/>
      <c r="T13" s="343"/>
      <c r="U13" s="343"/>
      <c r="V13" s="343"/>
      <c r="W13" s="343"/>
      <c r="X13" s="343"/>
      <c r="Y13" s="343"/>
      <c r="Z13" s="343"/>
    </row>
    <row r="14" spans="1:26" ht="15.75" x14ac:dyDescent="0.25">
      <c r="A14" s="364"/>
      <c r="B14" s="396" t="s">
        <v>52</v>
      </c>
      <c r="C14" s="397" t="s">
        <v>310</v>
      </c>
      <c r="D14" s="388"/>
      <c r="E14" s="398">
        <v>14568636</v>
      </c>
      <c r="F14" s="398">
        <v>337989254</v>
      </c>
      <c r="G14" s="399">
        <f t="shared" si="0"/>
        <v>352557890</v>
      </c>
      <c r="H14" s="398">
        <v>12472961</v>
      </c>
      <c r="I14" s="398">
        <v>226893061</v>
      </c>
      <c r="J14" s="400">
        <f t="shared" si="1"/>
        <v>239366022</v>
      </c>
      <c r="L14" s="343"/>
      <c r="M14" s="343"/>
      <c r="N14" s="343"/>
      <c r="O14" s="343"/>
      <c r="R14" s="343"/>
      <c r="S14" s="343"/>
      <c r="T14" s="343"/>
      <c r="U14" s="343"/>
      <c r="V14" s="343"/>
      <c r="W14" s="343"/>
      <c r="X14" s="343"/>
      <c r="Y14" s="343"/>
      <c r="Z14" s="343"/>
    </row>
    <row r="15" spans="1:26" ht="15.75" x14ac:dyDescent="0.25">
      <c r="A15" s="364"/>
      <c r="B15" s="396" t="s">
        <v>53</v>
      </c>
      <c r="C15" s="397" t="s">
        <v>311</v>
      </c>
      <c r="D15" s="401"/>
      <c r="E15" s="398">
        <v>2654007</v>
      </c>
      <c r="F15" s="398">
        <v>15017011</v>
      </c>
      <c r="G15" s="399">
        <f t="shared" si="0"/>
        <v>17671018</v>
      </c>
      <c r="H15" s="398">
        <v>97970</v>
      </c>
      <c r="I15" s="398">
        <v>20243465</v>
      </c>
      <c r="J15" s="400">
        <f t="shared" si="1"/>
        <v>20341435</v>
      </c>
      <c r="L15" s="343"/>
      <c r="M15" s="343"/>
      <c r="N15" s="343"/>
      <c r="O15" s="343"/>
      <c r="R15" s="343"/>
      <c r="S15" s="343"/>
      <c r="T15" s="343"/>
      <c r="U15" s="343"/>
      <c r="V15" s="343"/>
      <c r="W15" s="343"/>
      <c r="X15" s="343"/>
      <c r="Y15" s="343"/>
      <c r="Z15" s="343"/>
    </row>
    <row r="16" spans="1:26" ht="15.75" x14ac:dyDescent="0.25">
      <c r="A16" s="364"/>
      <c r="B16" s="396" t="s">
        <v>439</v>
      </c>
      <c r="C16" s="397" t="s">
        <v>322</v>
      </c>
      <c r="D16" s="401"/>
      <c r="E16" s="398">
        <v>492344</v>
      </c>
      <c r="F16" s="398">
        <v>373319</v>
      </c>
      <c r="G16" s="399">
        <f t="shared" si="0"/>
        <v>865663</v>
      </c>
      <c r="H16" s="398">
        <v>324375</v>
      </c>
      <c r="I16" s="398">
        <v>272964</v>
      </c>
      <c r="J16" s="400">
        <f t="shared" si="1"/>
        <v>597339</v>
      </c>
      <c r="L16" s="343"/>
      <c r="M16" s="343"/>
      <c r="N16" s="343"/>
      <c r="O16" s="343"/>
      <c r="R16" s="343"/>
      <c r="S16" s="343"/>
      <c r="T16" s="343"/>
      <c r="U16" s="343"/>
      <c r="V16" s="343"/>
      <c r="W16" s="343"/>
      <c r="X16" s="343"/>
      <c r="Y16" s="343"/>
      <c r="Z16" s="343"/>
    </row>
    <row r="17" spans="1:26" s="407" customFormat="1" ht="15.75" x14ac:dyDescent="0.25">
      <c r="A17" s="402"/>
      <c r="B17" s="403" t="s">
        <v>32</v>
      </c>
      <c r="C17" s="404" t="s">
        <v>312</v>
      </c>
      <c r="D17" s="421" t="s">
        <v>238</v>
      </c>
      <c r="E17" s="389">
        <f>E18+E19+E20</f>
        <v>8683360</v>
      </c>
      <c r="F17" s="389">
        <f>F18+F19+F20</f>
        <v>7070393</v>
      </c>
      <c r="G17" s="405">
        <f t="shared" si="0"/>
        <v>15753753</v>
      </c>
      <c r="H17" s="389">
        <f>H18+H19+H20</f>
        <v>5188266</v>
      </c>
      <c r="I17" s="389">
        <f>I18+I19+I20</f>
        <v>6938577</v>
      </c>
      <c r="J17" s="406">
        <f t="shared" si="1"/>
        <v>12126843</v>
      </c>
      <c r="L17" s="343"/>
      <c r="M17" s="343"/>
      <c r="N17" s="343"/>
      <c r="O17" s="343"/>
      <c r="R17" s="343"/>
      <c r="S17" s="343"/>
      <c r="T17" s="343"/>
      <c r="U17" s="343"/>
      <c r="V17" s="343"/>
      <c r="W17" s="343"/>
      <c r="X17" s="343"/>
      <c r="Y17" s="343"/>
      <c r="Z17" s="343"/>
    </row>
    <row r="18" spans="1:26" s="392" customFormat="1" ht="15.75" x14ac:dyDescent="0.25">
      <c r="A18" s="386"/>
      <c r="B18" s="396" t="s">
        <v>156</v>
      </c>
      <c r="C18" s="408" t="s">
        <v>81</v>
      </c>
      <c r="D18" s="409"/>
      <c r="E18" s="398">
        <v>2775779</v>
      </c>
      <c r="F18" s="398">
        <v>6064531</v>
      </c>
      <c r="G18" s="399">
        <f t="shared" si="0"/>
        <v>8840310</v>
      </c>
      <c r="H18" s="398">
        <v>4575298</v>
      </c>
      <c r="I18" s="398">
        <v>5767257</v>
      </c>
      <c r="J18" s="400">
        <f t="shared" si="1"/>
        <v>10342555</v>
      </c>
      <c r="L18" s="343"/>
      <c r="M18" s="343"/>
      <c r="N18" s="343"/>
      <c r="O18" s="343"/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 s="392" customFormat="1" ht="15.75" x14ac:dyDescent="0.25">
      <c r="A19" s="364"/>
      <c r="B19" s="396" t="s">
        <v>157</v>
      </c>
      <c r="C19" s="397" t="s">
        <v>163</v>
      </c>
      <c r="D19" s="388"/>
      <c r="E19" s="398">
        <v>1472576</v>
      </c>
      <c r="F19" s="398">
        <v>7785</v>
      </c>
      <c r="G19" s="399">
        <f t="shared" si="0"/>
        <v>1480361</v>
      </c>
      <c r="H19" s="398">
        <v>414244</v>
      </c>
      <c r="I19" s="398">
        <v>117338</v>
      </c>
      <c r="J19" s="400">
        <f t="shared" si="1"/>
        <v>531582</v>
      </c>
      <c r="L19" s="343"/>
      <c r="M19" s="343"/>
      <c r="N19" s="343"/>
      <c r="O19" s="343"/>
      <c r="R19" s="343"/>
      <c r="S19" s="343"/>
      <c r="T19" s="343"/>
      <c r="U19" s="343"/>
      <c r="V19" s="343"/>
      <c r="W19" s="343"/>
      <c r="X19" s="343"/>
      <c r="Y19" s="343"/>
      <c r="Z19" s="343"/>
    </row>
    <row r="20" spans="1:26" s="392" customFormat="1" ht="15.75" x14ac:dyDescent="0.25">
      <c r="A20" s="364"/>
      <c r="B20" s="396" t="s">
        <v>314</v>
      </c>
      <c r="C20" s="397" t="s">
        <v>313</v>
      </c>
      <c r="D20" s="388"/>
      <c r="E20" s="398">
        <v>4435005</v>
      </c>
      <c r="F20" s="398">
        <v>998077</v>
      </c>
      <c r="G20" s="399">
        <f t="shared" si="0"/>
        <v>5433082</v>
      </c>
      <c r="H20" s="398">
        <v>198724</v>
      </c>
      <c r="I20" s="398">
        <v>1053982</v>
      </c>
      <c r="J20" s="400">
        <f t="shared" si="1"/>
        <v>1252706</v>
      </c>
      <c r="L20" s="343"/>
      <c r="M20" s="343"/>
      <c r="N20" s="343"/>
      <c r="O20" s="343"/>
      <c r="R20" s="343"/>
      <c r="S20" s="343"/>
      <c r="T20" s="343"/>
      <c r="U20" s="343"/>
      <c r="V20" s="343"/>
      <c r="W20" s="343"/>
      <c r="X20" s="343"/>
      <c r="Y20" s="343"/>
      <c r="Z20" s="343"/>
    </row>
    <row r="21" spans="1:26" s="407" customFormat="1" ht="15.75" x14ac:dyDescent="0.25">
      <c r="A21" s="402"/>
      <c r="B21" s="403" t="s">
        <v>34</v>
      </c>
      <c r="C21" s="404" t="s">
        <v>315</v>
      </c>
      <c r="D21" s="499" t="s">
        <v>398</v>
      </c>
      <c r="E21" s="389">
        <f>E22+E23+E24</f>
        <v>116603531</v>
      </c>
      <c r="F21" s="389">
        <f>F22+F23+F24</f>
        <v>99078394</v>
      </c>
      <c r="G21" s="405">
        <f t="shared" si="0"/>
        <v>215681925</v>
      </c>
      <c r="H21" s="389">
        <f>H22+H23+H24</f>
        <v>82265767</v>
      </c>
      <c r="I21" s="389">
        <f>I22+I23+I24</f>
        <v>56823078</v>
      </c>
      <c r="J21" s="406">
        <f t="shared" si="1"/>
        <v>139088845</v>
      </c>
      <c r="L21" s="343"/>
      <c r="M21" s="343"/>
      <c r="N21" s="343"/>
      <c r="O21" s="343"/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 s="392" customFormat="1" ht="15.75" x14ac:dyDescent="0.25">
      <c r="A22" s="364"/>
      <c r="B22" s="396" t="s">
        <v>286</v>
      </c>
      <c r="C22" s="397" t="s">
        <v>81</v>
      </c>
      <c r="D22" s="388"/>
      <c r="E22" s="398">
        <v>116303783</v>
      </c>
      <c r="F22" s="398">
        <v>30453988</v>
      </c>
      <c r="G22" s="399">
        <f t="shared" si="0"/>
        <v>146757771</v>
      </c>
      <c r="H22" s="398">
        <v>81495680</v>
      </c>
      <c r="I22" s="398">
        <v>22737036</v>
      </c>
      <c r="J22" s="400">
        <f t="shared" si="1"/>
        <v>104232716</v>
      </c>
      <c r="L22" s="343"/>
      <c r="M22" s="343"/>
      <c r="N22" s="343"/>
      <c r="O22" s="343"/>
      <c r="R22" s="343"/>
      <c r="S22" s="343"/>
      <c r="T22" s="343"/>
      <c r="U22" s="343"/>
      <c r="V22" s="343"/>
      <c r="W22" s="343"/>
      <c r="X22" s="343"/>
      <c r="Y22" s="343"/>
      <c r="Z22" s="343"/>
    </row>
    <row r="23" spans="1:26" s="415" customFormat="1" ht="15.75" x14ac:dyDescent="0.25">
      <c r="A23" s="411"/>
      <c r="B23" s="412" t="s">
        <v>287</v>
      </c>
      <c r="C23" s="413" t="s">
        <v>163</v>
      </c>
      <c r="D23" s="414"/>
      <c r="E23" s="398">
        <v>226798</v>
      </c>
      <c r="F23" s="398">
        <v>4393816</v>
      </c>
      <c r="G23" s="399">
        <f t="shared" si="0"/>
        <v>4620614</v>
      </c>
      <c r="H23" s="398">
        <v>327138</v>
      </c>
      <c r="I23" s="398">
        <v>2941270</v>
      </c>
      <c r="J23" s="400">
        <f t="shared" si="1"/>
        <v>3268408</v>
      </c>
      <c r="L23" s="343"/>
      <c r="M23" s="343"/>
      <c r="N23" s="343"/>
      <c r="O23" s="343"/>
      <c r="R23" s="343"/>
      <c r="S23" s="343"/>
      <c r="T23" s="343"/>
      <c r="U23" s="343"/>
      <c r="V23" s="343"/>
      <c r="W23" s="343"/>
      <c r="X23" s="343"/>
      <c r="Y23" s="343"/>
      <c r="Z23" s="343"/>
    </row>
    <row r="24" spans="1:26" s="415" customFormat="1" ht="15.75" x14ac:dyDescent="0.25">
      <c r="A24" s="411"/>
      <c r="B24" s="397" t="s">
        <v>316</v>
      </c>
      <c r="C24" s="413" t="s">
        <v>313</v>
      </c>
      <c r="D24" s="414"/>
      <c r="E24" s="398">
        <v>72950</v>
      </c>
      <c r="F24" s="398">
        <v>64230590</v>
      </c>
      <c r="G24" s="399">
        <f t="shared" si="0"/>
        <v>64303540</v>
      </c>
      <c r="H24" s="398">
        <v>442949</v>
      </c>
      <c r="I24" s="398">
        <v>31144772</v>
      </c>
      <c r="J24" s="400">
        <f t="shared" si="1"/>
        <v>31587721</v>
      </c>
      <c r="L24" s="343"/>
      <c r="M24" s="343"/>
      <c r="N24" s="343"/>
      <c r="O24" s="343"/>
      <c r="R24" s="343"/>
      <c r="S24" s="343"/>
      <c r="T24" s="343"/>
      <c r="U24" s="343"/>
      <c r="V24" s="343"/>
      <c r="W24" s="343"/>
      <c r="X24" s="343"/>
      <c r="Y24" s="343"/>
      <c r="Z24" s="343"/>
    </row>
    <row r="25" spans="1:26" s="392" customFormat="1" ht="15.75" x14ac:dyDescent="0.25">
      <c r="A25" s="386"/>
      <c r="B25" s="387" t="s">
        <v>35</v>
      </c>
      <c r="C25" s="394" t="s">
        <v>319</v>
      </c>
      <c r="D25" s="499" t="s">
        <v>568</v>
      </c>
      <c r="E25" s="389">
        <f>E26+E27</f>
        <v>5027344</v>
      </c>
      <c r="F25" s="389">
        <f>F26+F27</f>
        <v>18875542</v>
      </c>
      <c r="G25" s="390">
        <f t="shared" si="0"/>
        <v>23902886</v>
      </c>
      <c r="H25" s="389">
        <f>H26+H27</f>
        <v>4654678</v>
      </c>
      <c r="I25" s="389">
        <f>I26+I27</f>
        <v>9305331</v>
      </c>
      <c r="J25" s="391">
        <f t="shared" si="1"/>
        <v>13960009</v>
      </c>
      <c r="L25" s="343"/>
      <c r="M25" s="343"/>
      <c r="N25" s="343"/>
      <c r="O25" s="343"/>
      <c r="R25" s="343"/>
      <c r="S25" s="343"/>
      <c r="T25" s="343"/>
      <c r="U25" s="343"/>
      <c r="V25" s="343"/>
      <c r="W25" s="343"/>
      <c r="X25" s="343"/>
      <c r="Y25" s="343"/>
      <c r="Z25" s="343"/>
    </row>
    <row r="26" spans="1:26" s="392" customFormat="1" ht="15.75" x14ac:dyDescent="0.25">
      <c r="A26" s="386"/>
      <c r="B26" s="416" t="s">
        <v>317</v>
      </c>
      <c r="C26" s="397" t="s">
        <v>320</v>
      </c>
      <c r="D26" s="388"/>
      <c r="E26" s="398">
        <v>5015673</v>
      </c>
      <c r="F26" s="398">
        <v>18689463</v>
      </c>
      <c r="G26" s="399">
        <f t="shared" si="0"/>
        <v>23705136</v>
      </c>
      <c r="H26" s="398">
        <v>4622729</v>
      </c>
      <c r="I26" s="398">
        <v>8940236</v>
      </c>
      <c r="J26" s="400">
        <f t="shared" si="1"/>
        <v>13562965</v>
      </c>
      <c r="L26" s="343"/>
      <c r="M26" s="343"/>
      <c r="N26" s="343"/>
      <c r="O26" s="343"/>
      <c r="R26" s="343"/>
      <c r="S26" s="343"/>
      <c r="T26" s="343"/>
      <c r="U26" s="343"/>
      <c r="V26" s="343"/>
      <c r="W26" s="343"/>
      <c r="X26" s="343"/>
      <c r="Y26" s="343"/>
      <c r="Z26" s="343"/>
    </row>
    <row r="27" spans="1:26" s="392" customFormat="1" ht="15.75" x14ac:dyDescent="0.25">
      <c r="A27" s="386"/>
      <c r="B27" s="416" t="s">
        <v>318</v>
      </c>
      <c r="C27" s="417" t="s">
        <v>321</v>
      </c>
      <c r="D27" s="388"/>
      <c r="E27" s="398">
        <v>11671</v>
      </c>
      <c r="F27" s="398">
        <v>186079</v>
      </c>
      <c r="G27" s="399">
        <f t="shared" si="0"/>
        <v>197750</v>
      </c>
      <c r="H27" s="398">
        <v>31949</v>
      </c>
      <c r="I27" s="398">
        <v>365095</v>
      </c>
      <c r="J27" s="400">
        <f t="shared" si="1"/>
        <v>397044</v>
      </c>
      <c r="L27" s="343"/>
      <c r="M27" s="343"/>
      <c r="N27" s="343"/>
      <c r="O27" s="343"/>
      <c r="R27" s="343"/>
      <c r="S27" s="343"/>
      <c r="T27" s="343"/>
      <c r="U27" s="343"/>
      <c r="V27" s="343"/>
      <c r="W27" s="343"/>
      <c r="X27" s="343"/>
      <c r="Y27" s="343"/>
      <c r="Z27" s="343"/>
    </row>
    <row r="28" spans="1:26" s="407" customFormat="1" ht="15.75" x14ac:dyDescent="0.25">
      <c r="A28" s="402"/>
      <c r="B28" s="403" t="s">
        <v>15</v>
      </c>
      <c r="C28" s="404" t="s">
        <v>440</v>
      </c>
      <c r="D28" s="418"/>
      <c r="E28" s="389">
        <f>E29+E30+E31+E32-E35</f>
        <v>1908685911</v>
      </c>
      <c r="F28" s="389">
        <f>F29+F30+F31+F32-F35</f>
        <v>1133479741</v>
      </c>
      <c r="G28" s="405">
        <f t="shared" si="0"/>
        <v>3042165652</v>
      </c>
      <c r="H28" s="389">
        <f t="shared" ref="H28:J28" si="2">H29+H30+H31+H32-H35</f>
        <v>1360600576</v>
      </c>
      <c r="I28" s="389">
        <f t="shared" si="2"/>
        <v>674210610</v>
      </c>
      <c r="J28" s="391">
        <f t="shared" si="2"/>
        <v>2034811186</v>
      </c>
      <c r="L28" s="343"/>
      <c r="M28" s="343"/>
      <c r="N28" s="343"/>
      <c r="O28" s="343"/>
      <c r="R28" s="343"/>
      <c r="S28" s="343"/>
      <c r="T28" s="343"/>
      <c r="U28" s="343"/>
      <c r="V28" s="343"/>
      <c r="W28" s="343"/>
      <c r="X28" s="343"/>
      <c r="Y28" s="343"/>
      <c r="Z28" s="343"/>
    </row>
    <row r="29" spans="1:26" ht="15.75" x14ac:dyDescent="0.25">
      <c r="A29" s="364"/>
      <c r="B29" s="403" t="s">
        <v>36</v>
      </c>
      <c r="C29" s="404" t="s">
        <v>323</v>
      </c>
      <c r="D29" s="499" t="s">
        <v>551</v>
      </c>
      <c r="E29" s="389">
        <v>1730851702</v>
      </c>
      <c r="F29" s="389">
        <v>984859798</v>
      </c>
      <c r="G29" s="405">
        <f t="shared" si="0"/>
        <v>2715711500</v>
      </c>
      <c r="H29" s="389">
        <v>1177140043</v>
      </c>
      <c r="I29" s="389">
        <v>599223773</v>
      </c>
      <c r="J29" s="406">
        <f t="shared" ref="J29:J56" si="3">+H29+I29</f>
        <v>1776363816</v>
      </c>
      <c r="L29" s="343"/>
      <c r="M29" s="343"/>
      <c r="N29" s="343"/>
      <c r="O29" s="343"/>
      <c r="R29" s="343"/>
      <c r="S29" s="343"/>
      <c r="T29" s="343"/>
      <c r="U29" s="343"/>
      <c r="V29" s="343"/>
      <c r="W29" s="343"/>
      <c r="X29" s="343"/>
      <c r="Y29" s="343"/>
      <c r="Z29" s="343"/>
    </row>
    <row r="30" spans="1:26" s="407" customFormat="1" ht="15.75" x14ac:dyDescent="0.25">
      <c r="A30" s="402"/>
      <c r="B30" s="403" t="s">
        <v>37</v>
      </c>
      <c r="C30" s="404" t="s">
        <v>325</v>
      </c>
      <c r="D30" s="499" t="s">
        <v>552</v>
      </c>
      <c r="E30" s="389">
        <v>14674783</v>
      </c>
      <c r="F30" s="389">
        <v>47677295</v>
      </c>
      <c r="G30" s="405">
        <f t="shared" si="0"/>
        <v>62352078</v>
      </c>
      <c r="H30" s="389">
        <v>9242733</v>
      </c>
      <c r="I30" s="389">
        <v>27270100</v>
      </c>
      <c r="J30" s="406">
        <f t="shared" si="3"/>
        <v>36512833</v>
      </c>
      <c r="L30" s="343"/>
      <c r="M30" s="343"/>
      <c r="N30" s="343"/>
      <c r="O30" s="343"/>
      <c r="R30" s="343"/>
      <c r="S30" s="343"/>
      <c r="T30" s="343"/>
      <c r="U30" s="343"/>
      <c r="V30" s="343"/>
      <c r="W30" s="343"/>
      <c r="X30" s="343"/>
      <c r="Y30" s="343"/>
      <c r="Z30" s="343"/>
    </row>
    <row r="31" spans="1:26" s="407" customFormat="1" ht="15.75" x14ac:dyDescent="0.25">
      <c r="A31" s="402"/>
      <c r="B31" s="403" t="s">
        <v>38</v>
      </c>
      <c r="C31" s="404" t="s">
        <v>326</v>
      </c>
      <c r="D31" s="499" t="s">
        <v>239</v>
      </c>
      <c r="E31" s="389">
        <v>29062313</v>
      </c>
      <c r="F31" s="389">
        <v>3563197</v>
      </c>
      <c r="G31" s="405">
        <f t="shared" si="0"/>
        <v>32625510</v>
      </c>
      <c r="H31" s="389">
        <v>10816523</v>
      </c>
      <c r="I31" s="389">
        <v>2268560</v>
      </c>
      <c r="J31" s="406">
        <f t="shared" si="3"/>
        <v>13085083</v>
      </c>
      <c r="L31" s="343"/>
      <c r="M31" s="343"/>
      <c r="N31" s="343"/>
      <c r="O31" s="343"/>
      <c r="R31" s="343"/>
      <c r="S31" s="343"/>
      <c r="T31" s="343"/>
      <c r="U31" s="343"/>
      <c r="V31" s="343"/>
      <c r="W31" s="343"/>
      <c r="X31" s="343"/>
      <c r="Y31" s="343"/>
      <c r="Z31" s="343"/>
    </row>
    <row r="32" spans="1:26" s="407" customFormat="1" ht="15.75" x14ac:dyDescent="0.25">
      <c r="A32" s="402"/>
      <c r="B32" s="403" t="s">
        <v>57</v>
      </c>
      <c r="C32" s="404" t="s">
        <v>525</v>
      </c>
      <c r="D32" s="499" t="s">
        <v>240</v>
      </c>
      <c r="E32" s="389">
        <f>E33+E34</f>
        <v>200926967</v>
      </c>
      <c r="F32" s="389">
        <f>F33+F34</f>
        <v>117740950</v>
      </c>
      <c r="G32" s="405">
        <f t="shared" si="0"/>
        <v>318667917</v>
      </c>
      <c r="H32" s="389">
        <f>H33+H34</f>
        <v>201058415</v>
      </c>
      <c r="I32" s="389">
        <f>I33+I34</f>
        <v>69014030</v>
      </c>
      <c r="J32" s="406">
        <f t="shared" si="3"/>
        <v>270072445</v>
      </c>
      <c r="L32" s="343"/>
      <c r="M32" s="343"/>
      <c r="N32" s="343"/>
      <c r="O32" s="343"/>
      <c r="R32" s="343"/>
      <c r="S32" s="343"/>
      <c r="T32" s="343"/>
      <c r="U32" s="343"/>
      <c r="V32" s="343"/>
      <c r="W32" s="343"/>
      <c r="X32" s="343"/>
      <c r="Y32" s="343"/>
      <c r="Z32" s="343"/>
    </row>
    <row r="33" spans="1:26" s="392" customFormat="1" ht="15.75" x14ac:dyDescent="0.25">
      <c r="A33" s="386"/>
      <c r="B33" s="396" t="s">
        <v>526</v>
      </c>
      <c r="C33" s="397" t="s">
        <v>81</v>
      </c>
      <c r="D33" s="410"/>
      <c r="E33" s="398">
        <v>199419629</v>
      </c>
      <c r="F33" s="398">
        <v>67364685</v>
      </c>
      <c r="G33" s="399">
        <f t="shared" si="0"/>
        <v>266784314</v>
      </c>
      <c r="H33" s="398">
        <v>196050799</v>
      </c>
      <c r="I33" s="398">
        <v>46391977</v>
      </c>
      <c r="J33" s="400">
        <f t="shared" si="3"/>
        <v>242442776</v>
      </c>
      <c r="L33" s="343"/>
      <c r="M33" s="343"/>
      <c r="N33" s="343"/>
      <c r="O33" s="343"/>
      <c r="R33" s="343"/>
      <c r="S33" s="343"/>
      <c r="T33" s="343"/>
      <c r="U33" s="343"/>
      <c r="V33" s="343"/>
      <c r="W33" s="343"/>
      <c r="X33" s="343"/>
      <c r="Y33" s="343"/>
      <c r="Z33" s="343"/>
    </row>
    <row r="34" spans="1:26" s="392" customFormat="1" ht="15.75" x14ac:dyDescent="0.25">
      <c r="A34" s="386"/>
      <c r="B34" s="396" t="s">
        <v>527</v>
      </c>
      <c r="C34" s="397" t="s">
        <v>313</v>
      </c>
      <c r="D34" s="410"/>
      <c r="E34" s="398">
        <v>1507338</v>
      </c>
      <c r="F34" s="398">
        <v>50376265</v>
      </c>
      <c r="G34" s="399">
        <f t="shared" si="0"/>
        <v>51883603</v>
      </c>
      <c r="H34" s="398">
        <v>5007616</v>
      </c>
      <c r="I34" s="398">
        <v>22622053</v>
      </c>
      <c r="J34" s="400">
        <f t="shared" si="3"/>
        <v>27629669</v>
      </c>
      <c r="L34" s="343"/>
      <c r="M34" s="343"/>
      <c r="N34" s="343"/>
      <c r="O34" s="343"/>
      <c r="R34" s="343"/>
      <c r="S34" s="343"/>
      <c r="T34" s="343"/>
      <c r="U34" s="343"/>
      <c r="V34" s="343"/>
      <c r="W34" s="343"/>
      <c r="X34" s="343"/>
      <c r="Y34" s="343"/>
      <c r="Z34" s="343"/>
    </row>
    <row r="35" spans="1:26" s="407" customFormat="1" ht="15.75" x14ac:dyDescent="0.25">
      <c r="A35" s="402"/>
      <c r="B35" s="419" t="s">
        <v>58</v>
      </c>
      <c r="C35" s="420" t="s">
        <v>322</v>
      </c>
      <c r="D35" s="421"/>
      <c r="E35" s="389">
        <v>66829854</v>
      </c>
      <c r="F35" s="389">
        <v>20361499</v>
      </c>
      <c r="G35" s="405">
        <f t="shared" si="0"/>
        <v>87191353</v>
      </c>
      <c r="H35" s="389">
        <v>37657138</v>
      </c>
      <c r="I35" s="389">
        <v>23565853</v>
      </c>
      <c r="J35" s="406">
        <f t="shared" si="3"/>
        <v>61222991</v>
      </c>
      <c r="L35" s="343"/>
      <c r="M35" s="343"/>
      <c r="N35" s="343"/>
      <c r="O35" s="343"/>
      <c r="R35" s="343"/>
      <c r="S35" s="343"/>
      <c r="T35" s="343"/>
      <c r="U35" s="343"/>
      <c r="V35" s="343"/>
      <c r="W35" s="343"/>
      <c r="X35" s="343"/>
      <c r="Y35" s="343"/>
      <c r="Z35" s="343"/>
    </row>
    <row r="36" spans="1:26" s="392" customFormat="1" ht="31.5" x14ac:dyDescent="0.25">
      <c r="A36" s="386"/>
      <c r="B36" s="422" t="s">
        <v>14</v>
      </c>
      <c r="C36" s="423" t="s">
        <v>327</v>
      </c>
      <c r="D36" s="421" t="s">
        <v>241</v>
      </c>
      <c r="E36" s="389">
        <f>E37+E38</f>
        <v>4860700</v>
      </c>
      <c r="F36" s="389">
        <f>F37+F38</f>
        <v>129249</v>
      </c>
      <c r="G36" s="2">
        <f t="shared" si="0"/>
        <v>4989949</v>
      </c>
      <c r="H36" s="389">
        <f>H37+H38</f>
        <v>3756800</v>
      </c>
      <c r="I36" s="389">
        <f>I37+I38</f>
        <v>50284</v>
      </c>
      <c r="J36" s="1">
        <f t="shared" si="3"/>
        <v>3807084</v>
      </c>
      <c r="L36" s="343"/>
      <c r="M36" s="343"/>
      <c r="N36" s="343"/>
      <c r="O36" s="343"/>
      <c r="R36" s="343"/>
      <c r="S36" s="343"/>
      <c r="T36" s="343"/>
      <c r="U36" s="343"/>
      <c r="V36" s="343"/>
      <c r="W36" s="343"/>
      <c r="X36" s="343"/>
      <c r="Y36" s="343"/>
      <c r="Z36" s="343"/>
    </row>
    <row r="37" spans="1:26" s="392" customFormat="1" ht="15.75" x14ac:dyDescent="0.25">
      <c r="A37" s="386"/>
      <c r="B37" s="424" t="s">
        <v>39</v>
      </c>
      <c r="C37" s="408" t="s">
        <v>250</v>
      </c>
      <c r="D37" s="388"/>
      <c r="E37" s="398">
        <v>4860700</v>
      </c>
      <c r="F37" s="398">
        <v>129249</v>
      </c>
      <c r="G37" s="399">
        <f t="shared" si="0"/>
        <v>4989949</v>
      </c>
      <c r="H37" s="398">
        <v>3756800</v>
      </c>
      <c r="I37" s="398">
        <v>50284</v>
      </c>
      <c r="J37" s="400">
        <f t="shared" si="3"/>
        <v>3807084</v>
      </c>
      <c r="L37" s="343"/>
      <c r="M37" s="343"/>
      <c r="N37" s="343"/>
      <c r="O37" s="343"/>
      <c r="R37" s="343"/>
      <c r="S37" s="343"/>
      <c r="T37" s="343"/>
      <c r="U37" s="343"/>
      <c r="V37" s="343"/>
      <c r="W37" s="343"/>
      <c r="X37" s="343"/>
      <c r="Y37" s="343"/>
      <c r="Z37" s="343"/>
    </row>
    <row r="38" spans="1:26" s="392" customFormat="1" ht="15.75" x14ac:dyDescent="0.25">
      <c r="A38" s="386"/>
      <c r="B38" s="424" t="s">
        <v>42</v>
      </c>
      <c r="C38" s="408" t="s">
        <v>251</v>
      </c>
      <c r="D38" s="388"/>
      <c r="E38" s="398">
        <v>0</v>
      </c>
      <c r="F38" s="398">
        <v>0</v>
      </c>
      <c r="G38" s="399">
        <f t="shared" si="0"/>
        <v>0</v>
      </c>
      <c r="H38" s="398">
        <v>0</v>
      </c>
      <c r="I38" s="398">
        <v>0</v>
      </c>
      <c r="J38" s="400">
        <f t="shared" si="3"/>
        <v>0</v>
      </c>
      <c r="L38" s="343"/>
      <c r="M38" s="343"/>
      <c r="N38" s="343"/>
      <c r="O38" s="343"/>
      <c r="R38" s="343"/>
      <c r="S38" s="343"/>
      <c r="T38" s="343"/>
      <c r="U38" s="343"/>
      <c r="V38" s="343"/>
      <c r="W38" s="343"/>
      <c r="X38" s="343"/>
      <c r="Y38" s="343"/>
      <c r="Z38" s="343"/>
    </row>
    <row r="39" spans="1:26" s="407" customFormat="1" ht="15.75" x14ac:dyDescent="0.25">
      <c r="A39" s="402"/>
      <c r="B39" s="419" t="s">
        <v>13</v>
      </c>
      <c r="C39" s="420" t="s">
        <v>328</v>
      </c>
      <c r="D39" s="425"/>
      <c r="E39" s="389">
        <f>E40+E43+E46</f>
        <v>16919880</v>
      </c>
      <c r="F39" s="389">
        <f>F40+F43+F46</f>
        <v>554381</v>
      </c>
      <c r="G39" s="405">
        <f t="shared" si="0"/>
        <v>17474261</v>
      </c>
      <c r="H39" s="389">
        <f>H40+H43+H46</f>
        <v>8821160</v>
      </c>
      <c r="I39" s="389">
        <f>I40+I43+I46</f>
        <v>190908</v>
      </c>
      <c r="J39" s="406">
        <f t="shared" si="3"/>
        <v>9012068</v>
      </c>
      <c r="L39" s="343"/>
      <c r="M39" s="343"/>
      <c r="N39" s="343"/>
      <c r="O39" s="343"/>
      <c r="R39" s="343"/>
      <c r="S39" s="343"/>
      <c r="T39" s="343"/>
      <c r="U39" s="343"/>
      <c r="V39" s="343"/>
      <c r="W39" s="343"/>
      <c r="X39" s="343"/>
      <c r="Y39" s="343"/>
      <c r="Z39" s="343"/>
    </row>
    <row r="40" spans="1:26" s="407" customFormat="1" ht="15.75" x14ac:dyDescent="0.25">
      <c r="A40" s="402"/>
      <c r="B40" s="419" t="s">
        <v>46</v>
      </c>
      <c r="C40" s="420" t="s">
        <v>329</v>
      </c>
      <c r="D40" s="500" t="s">
        <v>399</v>
      </c>
      <c r="E40" s="389">
        <f>E41+E42</f>
        <v>211409</v>
      </c>
      <c r="F40" s="389">
        <f>F41+F42</f>
        <v>39</v>
      </c>
      <c r="G40" s="405">
        <f t="shared" si="0"/>
        <v>211448</v>
      </c>
      <c r="H40" s="389">
        <f>H41+H42</f>
        <v>171876</v>
      </c>
      <c r="I40" s="389">
        <f>I41+I42</f>
        <v>29</v>
      </c>
      <c r="J40" s="406">
        <f t="shared" si="3"/>
        <v>171905</v>
      </c>
      <c r="L40" s="343"/>
      <c r="M40" s="343"/>
      <c r="N40" s="343"/>
      <c r="O40" s="343"/>
      <c r="R40" s="343"/>
      <c r="S40" s="343"/>
      <c r="T40" s="343"/>
      <c r="U40" s="343"/>
      <c r="V40" s="343"/>
      <c r="W40" s="343"/>
      <c r="X40" s="343"/>
      <c r="Y40" s="343"/>
      <c r="Z40" s="343"/>
    </row>
    <row r="41" spans="1:26" s="415" customFormat="1" ht="15.75" x14ac:dyDescent="0.25">
      <c r="A41" s="411"/>
      <c r="B41" s="397" t="s">
        <v>59</v>
      </c>
      <c r="C41" s="408" t="s">
        <v>330</v>
      </c>
      <c r="D41" s="414"/>
      <c r="E41" s="398">
        <v>0</v>
      </c>
      <c r="F41" s="398">
        <v>0</v>
      </c>
      <c r="G41" s="399">
        <f t="shared" si="0"/>
        <v>0</v>
      </c>
      <c r="H41" s="398">
        <v>0</v>
      </c>
      <c r="I41" s="398">
        <v>0</v>
      </c>
      <c r="J41" s="400">
        <f t="shared" si="3"/>
        <v>0</v>
      </c>
      <c r="L41" s="343"/>
      <c r="M41" s="343"/>
      <c r="N41" s="343"/>
      <c r="O41" s="343"/>
      <c r="R41" s="343"/>
      <c r="S41" s="343"/>
      <c r="T41" s="343"/>
      <c r="U41" s="343"/>
      <c r="V41" s="343"/>
      <c r="W41" s="343"/>
      <c r="X41" s="343"/>
      <c r="Y41" s="343"/>
      <c r="Z41" s="343"/>
    </row>
    <row r="42" spans="1:26" ht="15.75" x14ac:dyDescent="0.25">
      <c r="A42" s="364"/>
      <c r="B42" s="416" t="s">
        <v>60</v>
      </c>
      <c r="C42" s="365" t="s">
        <v>160</v>
      </c>
      <c r="D42" s="401"/>
      <c r="E42" s="398">
        <v>211409</v>
      </c>
      <c r="F42" s="398">
        <v>39</v>
      </c>
      <c r="G42" s="399">
        <f t="shared" si="0"/>
        <v>211448</v>
      </c>
      <c r="H42" s="398">
        <v>171876</v>
      </c>
      <c r="I42" s="398">
        <v>29</v>
      </c>
      <c r="J42" s="400">
        <f t="shared" si="3"/>
        <v>171905</v>
      </c>
      <c r="L42" s="343"/>
      <c r="M42" s="343"/>
      <c r="N42" s="343"/>
      <c r="O42" s="343"/>
      <c r="R42" s="343"/>
      <c r="S42" s="343"/>
      <c r="T42" s="343"/>
      <c r="U42" s="343"/>
      <c r="V42" s="343"/>
      <c r="W42" s="343"/>
      <c r="X42" s="343"/>
      <c r="Y42" s="343"/>
      <c r="Z42" s="343"/>
    </row>
    <row r="43" spans="1:26" s="407" customFormat="1" ht="15.75" x14ac:dyDescent="0.25">
      <c r="A43" s="402"/>
      <c r="B43" s="403" t="s">
        <v>47</v>
      </c>
      <c r="C43" s="404" t="s">
        <v>331</v>
      </c>
      <c r="D43" s="499" t="s">
        <v>242</v>
      </c>
      <c r="E43" s="604">
        <f>E44+E45</f>
        <v>16708471</v>
      </c>
      <c r="F43" s="604">
        <f>F44+F45</f>
        <v>554342</v>
      </c>
      <c r="G43" s="405">
        <f t="shared" si="0"/>
        <v>17262813</v>
      </c>
      <c r="H43" s="389">
        <f>H44+H45</f>
        <v>8649284</v>
      </c>
      <c r="I43" s="389">
        <f>I44+I45</f>
        <v>190879</v>
      </c>
      <c r="J43" s="406">
        <f t="shared" si="3"/>
        <v>8840163</v>
      </c>
      <c r="L43" s="343"/>
      <c r="M43" s="343"/>
      <c r="N43" s="343"/>
      <c r="O43" s="343"/>
      <c r="R43" s="343"/>
      <c r="S43" s="343"/>
      <c r="T43" s="343"/>
      <c r="U43" s="343"/>
      <c r="V43" s="343"/>
      <c r="W43" s="343"/>
      <c r="X43" s="343"/>
      <c r="Y43" s="343"/>
      <c r="Z43" s="343"/>
    </row>
    <row r="44" spans="1:26" ht="15.75" x14ac:dyDescent="0.25">
      <c r="A44" s="364"/>
      <c r="B44" s="416" t="s">
        <v>48</v>
      </c>
      <c r="C44" s="365" t="s">
        <v>164</v>
      </c>
      <c r="D44" s="401"/>
      <c r="E44" s="539">
        <v>0</v>
      </c>
      <c r="F44" s="539">
        <v>0</v>
      </c>
      <c r="G44" s="399">
        <f t="shared" si="0"/>
        <v>0</v>
      </c>
      <c r="H44" s="539">
        <v>0</v>
      </c>
      <c r="I44" s="539">
        <v>0</v>
      </c>
      <c r="J44" s="400">
        <f t="shared" si="3"/>
        <v>0</v>
      </c>
      <c r="L44" s="343"/>
      <c r="M44" s="343"/>
      <c r="N44" s="343"/>
      <c r="O44" s="343"/>
      <c r="R44" s="343"/>
      <c r="S44" s="343"/>
      <c r="T44" s="343"/>
      <c r="U44" s="343"/>
      <c r="V44" s="343"/>
      <c r="W44" s="343"/>
      <c r="X44" s="343"/>
      <c r="Y44" s="343"/>
      <c r="Z44" s="343"/>
    </row>
    <row r="45" spans="1:26" ht="15.75" x14ac:dyDescent="0.25">
      <c r="A45" s="364"/>
      <c r="B45" s="416" t="s">
        <v>49</v>
      </c>
      <c r="C45" s="365" t="s">
        <v>165</v>
      </c>
      <c r="D45" s="401"/>
      <c r="E45" s="398">
        <v>16708471</v>
      </c>
      <c r="F45" s="398">
        <v>554342</v>
      </c>
      <c r="G45" s="399">
        <f t="shared" si="0"/>
        <v>17262813</v>
      </c>
      <c r="H45" s="539">
        <v>8649284</v>
      </c>
      <c r="I45" s="539">
        <v>190879</v>
      </c>
      <c r="J45" s="400">
        <f t="shared" si="3"/>
        <v>8840163</v>
      </c>
      <c r="L45" s="343"/>
      <c r="M45" s="343"/>
      <c r="N45" s="343"/>
      <c r="O45" s="343"/>
      <c r="R45" s="343"/>
      <c r="S45" s="343"/>
      <c r="T45" s="343"/>
      <c r="U45" s="343"/>
      <c r="V45" s="343"/>
      <c r="W45" s="343"/>
      <c r="X45" s="343"/>
      <c r="Y45" s="343"/>
      <c r="Z45" s="343"/>
    </row>
    <row r="46" spans="1:26" s="407" customFormat="1" ht="15.75" x14ac:dyDescent="0.25">
      <c r="A46" s="402"/>
      <c r="B46" s="404" t="s">
        <v>68</v>
      </c>
      <c r="C46" s="420" t="s">
        <v>332</v>
      </c>
      <c r="D46" s="499" t="s">
        <v>414</v>
      </c>
      <c r="E46" s="389">
        <f>E47+E48</f>
        <v>0</v>
      </c>
      <c r="F46" s="389">
        <f>F47+F48</f>
        <v>0</v>
      </c>
      <c r="G46" s="405">
        <f t="shared" si="0"/>
        <v>0</v>
      </c>
      <c r="H46" s="389">
        <f>H47+H48</f>
        <v>0</v>
      </c>
      <c r="I46" s="389">
        <f>I47+I48</f>
        <v>0</v>
      </c>
      <c r="J46" s="406">
        <f t="shared" si="3"/>
        <v>0</v>
      </c>
      <c r="L46" s="343"/>
      <c r="M46" s="343"/>
      <c r="N46" s="343"/>
      <c r="O46" s="343"/>
      <c r="R46" s="343"/>
      <c r="S46" s="343"/>
      <c r="T46" s="343"/>
      <c r="U46" s="343"/>
      <c r="V46" s="343"/>
      <c r="W46" s="343"/>
      <c r="X46" s="343"/>
      <c r="Y46" s="343"/>
      <c r="Z46" s="343"/>
    </row>
    <row r="47" spans="1:26" s="392" customFormat="1" ht="15.75" x14ac:dyDescent="0.25">
      <c r="A47" s="386"/>
      <c r="B47" s="396" t="s">
        <v>333</v>
      </c>
      <c r="C47" s="408" t="s">
        <v>330</v>
      </c>
      <c r="D47" s="388"/>
      <c r="E47" s="398">
        <v>0</v>
      </c>
      <c r="F47" s="398">
        <v>0</v>
      </c>
      <c r="G47" s="399">
        <f t="shared" si="0"/>
        <v>0</v>
      </c>
      <c r="H47" s="398">
        <v>0</v>
      </c>
      <c r="I47" s="398">
        <v>0</v>
      </c>
      <c r="J47" s="400">
        <f t="shared" si="3"/>
        <v>0</v>
      </c>
      <c r="L47" s="343"/>
      <c r="M47" s="343"/>
      <c r="N47" s="343"/>
      <c r="O47" s="343"/>
      <c r="R47" s="343"/>
      <c r="S47" s="343"/>
      <c r="T47" s="343"/>
      <c r="U47" s="343"/>
      <c r="V47" s="343"/>
      <c r="W47" s="343"/>
      <c r="X47" s="343"/>
      <c r="Y47" s="343"/>
      <c r="Z47" s="343"/>
    </row>
    <row r="48" spans="1:26" s="392" customFormat="1" ht="15.75" x14ac:dyDescent="0.25">
      <c r="A48" s="386"/>
      <c r="B48" s="396" t="s">
        <v>334</v>
      </c>
      <c r="C48" s="408" t="s">
        <v>160</v>
      </c>
      <c r="D48" s="388"/>
      <c r="E48" s="398">
        <v>0</v>
      </c>
      <c r="F48" s="398">
        <v>0</v>
      </c>
      <c r="G48" s="399">
        <f t="shared" si="0"/>
        <v>0</v>
      </c>
      <c r="H48" s="398">
        <v>0</v>
      </c>
      <c r="I48" s="398">
        <v>0</v>
      </c>
      <c r="J48" s="400">
        <f t="shared" si="3"/>
        <v>0</v>
      </c>
      <c r="L48" s="343"/>
      <c r="M48" s="343"/>
      <c r="N48" s="343"/>
      <c r="O48" s="343"/>
      <c r="R48" s="343"/>
      <c r="S48" s="343"/>
      <c r="T48" s="343"/>
      <c r="U48" s="343"/>
      <c r="V48" s="343"/>
      <c r="W48" s="343"/>
      <c r="X48" s="343"/>
      <c r="Y48" s="343"/>
      <c r="Z48" s="343"/>
    </row>
    <row r="49" spans="1:26" s="407" customFormat="1" ht="15.75" x14ac:dyDescent="0.25">
      <c r="A49" s="402"/>
      <c r="B49" s="403" t="s">
        <v>12</v>
      </c>
      <c r="C49" s="420" t="s">
        <v>90</v>
      </c>
      <c r="D49" s="499" t="s">
        <v>553</v>
      </c>
      <c r="E49" s="389">
        <v>48517580</v>
      </c>
      <c r="F49" s="389">
        <v>2653785</v>
      </c>
      <c r="G49" s="405">
        <f t="shared" si="0"/>
        <v>51171365</v>
      </c>
      <c r="H49" s="389">
        <v>34844681</v>
      </c>
      <c r="I49" s="389">
        <v>1834164</v>
      </c>
      <c r="J49" s="406">
        <f t="shared" si="3"/>
        <v>36678845</v>
      </c>
      <c r="L49" s="343"/>
      <c r="M49" s="343"/>
      <c r="N49" s="343"/>
      <c r="O49" s="343"/>
      <c r="R49" s="343"/>
      <c r="S49" s="343"/>
      <c r="T49" s="343"/>
      <c r="U49" s="343"/>
      <c r="V49" s="343"/>
      <c r="W49" s="343"/>
      <c r="X49" s="343"/>
      <c r="Y49" s="343"/>
      <c r="Z49" s="343"/>
    </row>
    <row r="50" spans="1:26" s="392" customFormat="1" ht="15.75" x14ac:dyDescent="0.25">
      <c r="A50" s="386"/>
      <c r="B50" s="394" t="s">
        <v>17</v>
      </c>
      <c r="C50" s="394" t="s">
        <v>91</v>
      </c>
      <c r="D50" s="499" t="s">
        <v>243</v>
      </c>
      <c r="E50" s="389">
        <f>E51+E52</f>
        <v>6489665</v>
      </c>
      <c r="F50" s="389">
        <f>F51+F52</f>
        <v>1316286</v>
      </c>
      <c r="G50" s="390">
        <f t="shared" si="0"/>
        <v>7805951</v>
      </c>
      <c r="H50" s="389">
        <f>H51+H52</f>
        <v>3590222</v>
      </c>
      <c r="I50" s="389">
        <f>I51+I52</f>
        <v>774240</v>
      </c>
      <c r="J50" s="391">
        <f t="shared" si="3"/>
        <v>4364462</v>
      </c>
      <c r="L50" s="343"/>
      <c r="M50" s="343"/>
      <c r="N50" s="343"/>
      <c r="O50" s="343"/>
      <c r="R50" s="343"/>
      <c r="S50" s="343"/>
      <c r="T50" s="343"/>
      <c r="U50" s="343"/>
      <c r="V50" s="343"/>
      <c r="W50" s="343"/>
      <c r="X50" s="343"/>
      <c r="Y50" s="343"/>
      <c r="Z50" s="343"/>
    </row>
    <row r="51" spans="1:26" s="392" customFormat="1" ht="15.75" x14ac:dyDescent="0.25">
      <c r="A51" s="386"/>
      <c r="B51" s="397" t="s">
        <v>61</v>
      </c>
      <c r="C51" s="408" t="s">
        <v>11</v>
      </c>
      <c r="D51" s="410"/>
      <c r="E51" s="398">
        <v>6388</v>
      </c>
      <c r="F51" s="398">
        <v>0</v>
      </c>
      <c r="G51" s="399">
        <f t="shared" si="0"/>
        <v>6388</v>
      </c>
      <c r="H51" s="398">
        <v>6388</v>
      </c>
      <c r="I51" s="398">
        <v>0</v>
      </c>
      <c r="J51" s="400">
        <f t="shared" si="3"/>
        <v>6388</v>
      </c>
      <c r="L51" s="343"/>
      <c r="M51" s="343"/>
      <c r="N51" s="343"/>
      <c r="O51" s="343"/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6" ht="15.75" x14ac:dyDescent="0.25">
      <c r="A52" s="364"/>
      <c r="B52" s="416" t="s">
        <v>62</v>
      </c>
      <c r="C52" s="417" t="s">
        <v>1</v>
      </c>
      <c r="D52" s="401"/>
      <c r="E52" s="398">
        <v>6483277</v>
      </c>
      <c r="F52" s="398">
        <v>1316286</v>
      </c>
      <c r="G52" s="399">
        <f t="shared" si="0"/>
        <v>7799563</v>
      </c>
      <c r="H52" s="398">
        <v>3583834</v>
      </c>
      <c r="I52" s="398">
        <v>774240</v>
      </c>
      <c r="J52" s="400">
        <f t="shared" si="3"/>
        <v>4358074</v>
      </c>
      <c r="L52" s="343"/>
      <c r="M52" s="343"/>
      <c r="N52" s="343"/>
      <c r="O52" s="343"/>
      <c r="R52" s="343"/>
      <c r="S52" s="343"/>
      <c r="T52" s="343"/>
      <c r="U52" s="343"/>
      <c r="V52" s="343"/>
      <c r="W52" s="343"/>
      <c r="X52" s="343"/>
      <c r="Y52" s="343"/>
      <c r="Z52" s="343"/>
    </row>
    <row r="53" spans="1:26" ht="15.75" x14ac:dyDescent="0.25">
      <c r="A53" s="364"/>
      <c r="B53" s="403" t="s">
        <v>16</v>
      </c>
      <c r="C53" s="420" t="s">
        <v>249</v>
      </c>
      <c r="D53" s="499" t="s">
        <v>244</v>
      </c>
      <c r="E53" s="389">
        <v>3135507</v>
      </c>
      <c r="F53" s="389">
        <v>0</v>
      </c>
      <c r="G53" s="405">
        <f t="shared" si="0"/>
        <v>3135507</v>
      </c>
      <c r="H53" s="389">
        <v>2416949</v>
      </c>
      <c r="I53" s="389">
        <v>0</v>
      </c>
      <c r="J53" s="406">
        <f t="shared" si="3"/>
        <v>2416949</v>
      </c>
      <c r="L53" s="343"/>
      <c r="M53" s="343"/>
      <c r="N53" s="343"/>
      <c r="O53" s="343"/>
      <c r="R53" s="343"/>
      <c r="S53" s="343"/>
      <c r="T53" s="343"/>
      <c r="U53" s="343"/>
      <c r="V53" s="343"/>
      <c r="W53" s="343"/>
      <c r="X53" s="343"/>
      <c r="Y53" s="343"/>
      <c r="Z53" s="343"/>
    </row>
    <row r="54" spans="1:26" s="392" customFormat="1" ht="15.75" x14ac:dyDescent="0.25">
      <c r="A54" s="386"/>
      <c r="B54" s="394" t="s">
        <v>18</v>
      </c>
      <c r="C54" s="394" t="s">
        <v>335</v>
      </c>
      <c r="D54" s="410"/>
      <c r="E54" s="389">
        <v>4633357</v>
      </c>
      <c r="F54" s="389">
        <v>269103</v>
      </c>
      <c r="G54" s="390">
        <f t="shared" si="0"/>
        <v>4902460</v>
      </c>
      <c r="H54" s="389">
        <v>0</v>
      </c>
      <c r="I54" s="389">
        <v>159784</v>
      </c>
      <c r="J54" s="391">
        <f t="shared" si="3"/>
        <v>159784</v>
      </c>
      <c r="L54" s="343"/>
      <c r="M54" s="343"/>
      <c r="N54" s="343"/>
      <c r="O54" s="343"/>
      <c r="R54" s="343"/>
      <c r="S54" s="343"/>
      <c r="T54" s="343"/>
      <c r="U54" s="343"/>
      <c r="V54" s="343"/>
      <c r="W54" s="343"/>
      <c r="X54" s="343"/>
      <c r="Y54" s="343"/>
      <c r="Z54" s="343"/>
    </row>
    <row r="55" spans="1:26" ht="15.75" x14ac:dyDescent="0.25">
      <c r="A55" s="364"/>
      <c r="B55" s="394" t="s">
        <v>19</v>
      </c>
      <c r="C55" s="394" t="s">
        <v>336</v>
      </c>
      <c r="D55" s="499" t="s">
        <v>278</v>
      </c>
      <c r="E55" s="389">
        <v>10643869</v>
      </c>
      <c r="F55" s="389">
        <v>457164</v>
      </c>
      <c r="G55" s="390">
        <f t="shared" si="0"/>
        <v>11101033</v>
      </c>
      <c r="H55" s="389">
        <v>20585789</v>
      </c>
      <c r="I55" s="389">
        <v>142258</v>
      </c>
      <c r="J55" s="391">
        <f t="shared" si="3"/>
        <v>20728047</v>
      </c>
      <c r="L55" s="343"/>
      <c r="M55" s="343"/>
      <c r="N55" s="343"/>
      <c r="O55" s="343"/>
      <c r="R55" s="343"/>
      <c r="S55" s="343"/>
      <c r="T55" s="343"/>
      <c r="U55" s="343"/>
      <c r="V55" s="343"/>
      <c r="W55" s="343"/>
      <c r="X55" s="343"/>
      <c r="Y55" s="343"/>
      <c r="Z55" s="343"/>
    </row>
    <row r="56" spans="1:26" ht="15.75" x14ac:dyDescent="0.25">
      <c r="A56" s="364"/>
      <c r="B56" s="426" t="s">
        <v>20</v>
      </c>
      <c r="C56" s="420" t="s">
        <v>441</v>
      </c>
      <c r="D56" s="499" t="s">
        <v>247</v>
      </c>
      <c r="E56" s="389">
        <v>136980811</v>
      </c>
      <c r="F56" s="389">
        <v>7478282</v>
      </c>
      <c r="G56" s="405">
        <f t="shared" si="0"/>
        <v>144459093</v>
      </c>
      <c r="H56" s="389">
        <v>97415847</v>
      </c>
      <c r="I56" s="389">
        <v>5438673</v>
      </c>
      <c r="J56" s="406">
        <f t="shared" si="3"/>
        <v>102854520</v>
      </c>
      <c r="L56" s="343"/>
      <c r="M56" s="343"/>
      <c r="N56" s="343"/>
      <c r="O56" s="343"/>
      <c r="R56" s="343"/>
      <c r="S56" s="343"/>
      <c r="T56" s="343"/>
      <c r="U56" s="343"/>
      <c r="V56" s="343"/>
      <c r="W56" s="343"/>
      <c r="X56" s="343"/>
      <c r="Y56" s="343"/>
      <c r="Z56" s="343"/>
    </row>
    <row r="57" spans="1:26" ht="15.75" x14ac:dyDescent="0.25">
      <c r="A57" s="364"/>
      <c r="B57" s="387"/>
      <c r="C57" s="404"/>
      <c r="D57" s="388"/>
      <c r="E57" s="366"/>
      <c r="F57" s="427"/>
      <c r="G57" s="428"/>
      <c r="H57" s="366"/>
      <c r="I57" s="427"/>
      <c r="J57" s="429"/>
      <c r="L57" s="343"/>
      <c r="M57" s="343"/>
      <c r="N57" s="343"/>
      <c r="O57" s="343"/>
      <c r="R57" s="343"/>
      <c r="S57" s="343"/>
      <c r="T57" s="343"/>
      <c r="U57" s="343"/>
      <c r="V57" s="343"/>
      <c r="W57" s="343"/>
      <c r="X57" s="343"/>
      <c r="Y57" s="343"/>
      <c r="Z57" s="343"/>
    </row>
    <row r="58" spans="1:26" ht="15.75" customHeight="1" x14ac:dyDescent="0.3">
      <c r="A58" s="379"/>
      <c r="B58" s="380"/>
      <c r="C58" s="430" t="s">
        <v>418</v>
      </c>
      <c r="D58" s="431"/>
      <c r="E58" s="432">
        <f>+E11+E28+E36+E39+E49+E50+E53+E54+E55+E56</f>
        <v>2645800117</v>
      </c>
      <c r="F58" s="432">
        <f>+F11+F28+F36+F39+F49+F50+F53+F54+F55+F56</f>
        <v>1901973563</v>
      </c>
      <c r="G58" s="433">
        <f>+E58+F58</f>
        <v>4547773680</v>
      </c>
      <c r="H58" s="432">
        <f>+H11+H28+H36+H39+H49+H50+H53+H54+H55+H56</f>
        <v>1837558622</v>
      </c>
      <c r="I58" s="432">
        <f>+I11+I28+I36+I39+I49+I50+I53+I54+I55+I56</f>
        <v>1165020757</v>
      </c>
      <c r="J58" s="434">
        <f>+H58+I58</f>
        <v>3002579379</v>
      </c>
      <c r="L58" s="343"/>
      <c r="M58" s="343"/>
      <c r="N58" s="343"/>
      <c r="O58" s="343"/>
      <c r="R58" s="343"/>
      <c r="S58" s="343"/>
      <c r="T58" s="343"/>
      <c r="U58" s="343"/>
      <c r="V58" s="343"/>
      <c r="W58" s="343"/>
      <c r="X58" s="343"/>
      <c r="Y58" s="343"/>
      <c r="Z58" s="343"/>
    </row>
    <row r="59" spans="1:26" ht="15.75" x14ac:dyDescent="0.25">
      <c r="A59" s="365"/>
      <c r="B59" s="365"/>
      <c r="C59" s="417"/>
      <c r="D59" s="417"/>
      <c r="E59" s="365"/>
      <c r="F59" s="435"/>
      <c r="H59" s="365"/>
      <c r="I59" s="435"/>
    </row>
    <row r="60" spans="1:26" ht="18.75" x14ac:dyDescent="0.3">
      <c r="A60" s="365"/>
      <c r="B60" s="356" t="s">
        <v>246</v>
      </c>
      <c r="C60" s="436"/>
      <c r="D60" s="417"/>
    </row>
    <row r="61" spans="1:26" ht="15.75" x14ac:dyDescent="0.25">
      <c r="A61" s="365"/>
      <c r="B61" s="438"/>
      <c r="E61" s="439"/>
      <c r="F61" s="439"/>
      <c r="G61" s="440"/>
      <c r="H61" s="439"/>
      <c r="I61" s="439"/>
      <c r="J61" s="440"/>
    </row>
    <row r="62" spans="1:26" ht="15.75" x14ac:dyDescent="0.25">
      <c r="E62" s="435"/>
      <c r="F62" s="435"/>
      <c r="H62" s="441"/>
      <c r="I62" s="441"/>
      <c r="J62" s="441"/>
    </row>
    <row r="63" spans="1:26" x14ac:dyDescent="0.2">
      <c r="G63" s="437"/>
      <c r="J63" s="437"/>
    </row>
    <row r="64" spans="1:26" x14ac:dyDescent="0.2">
      <c r="G64" s="442"/>
      <c r="J64" s="442"/>
    </row>
  </sheetData>
  <mergeCells count="1">
    <mergeCell ref="E6:J7"/>
  </mergeCells>
  <pageMargins left="0.55118110236220474" right="0.23622047244094491" top="0.47244094488188981" bottom="0.78740157480314965" header="0.35433070866141736" footer="0.43307086614173229"/>
  <pageSetup paperSize="9" scale="46" orientation="portrait" r:id="rId1"/>
  <headerFooter differentOddEven="1" differentFirst="1" alignWithMargins="0">
    <oddFooter>&amp;C&amp;"Times New Roman,Normal"&amp;16 4</oddFooter>
    <firstFooter xml:space="preserve">&amp;C&amp;"Times New Roman,Normal"&amp;16 4&amp;L&amp;"Tahoma,Regular"&amp;10
&amp;8Sınıflandırma: &amp;"Tahoma,Bold"&amp;KFF0000Gizli&amp;"Microsoft Sans Serif,Regular"&amp;8&amp;K000000
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2:Z85"/>
  <sheetViews>
    <sheetView showGridLines="0" zoomScale="70" zoomScaleNormal="70" workbookViewId="0">
      <selection activeCell="N51" sqref="N51"/>
    </sheetView>
  </sheetViews>
  <sheetFormatPr defaultColWidth="14.42578125" defaultRowHeight="15.75" x14ac:dyDescent="0.2"/>
  <cols>
    <col min="1" max="1" width="2" style="445" customWidth="1"/>
    <col min="2" max="2" width="7.5703125" style="445" customWidth="1"/>
    <col min="3" max="3" width="94" style="445" customWidth="1"/>
    <col min="4" max="4" width="8.5703125" style="447" customWidth="1"/>
    <col min="5" max="5" width="16.42578125" style="437" bestFit="1" customWidth="1"/>
    <col min="6" max="6" width="17.42578125" style="437" bestFit="1" customWidth="1"/>
    <col min="7" max="7" width="16.42578125" style="363" customWidth="1"/>
    <col min="8" max="10" width="16.42578125" style="445" customWidth="1"/>
    <col min="11" max="11" width="14.42578125" style="445"/>
    <col min="12" max="12" width="15" style="445" customWidth="1"/>
    <col min="13" max="13" width="14.42578125" style="445"/>
    <col min="14" max="14" width="15" style="445" bestFit="1" customWidth="1"/>
    <col min="15" max="15" width="14.42578125" style="445"/>
    <col min="16" max="16" width="15" style="445" bestFit="1" customWidth="1"/>
    <col min="17" max="17" width="14.42578125" style="445"/>
    <col min="18" max="18" width="15" style="445" bestFit="1" customWidth="1"/>
    <col min="19" max="16384" width="14.42578125" style="445"/>
  </cols>
  <sheetData>
    <row r="2" spans="1:26" ht="20.25" x14ac:dyDescent="0.3">
      <c r="A2" s="344" t="s">
        <v>237</v>
      </c>
      <c r="B2" s="443"/>
      <c r="C2" s="443"/>
      <c r="D2" s="444"/>
      <c r="E2" s="345"/>
      <c r="F2" s="347"/>
      <c r="G2" s="345"/>
      <c r="H2" s="345"/>
      <c r="I2" s="345"/>
      <c r="J2" s="348"/>
    </row>
    <row r="3" spans="1:26" ht="20.25" x14ac:dyDescent="0.3">
      <c r="A3" s="350" t="str">
        <f>a!A4</f>
        <v>31 Aralık 2025 Tarihi İtibarıyla Konsolide Bilanço (Finansal Durum Tablosu)</v>
      </c>
      <c r="B3" s="446"/>
      <c r="C3" s="446"/>
      <c r="D3" s="446"/>
      <c r="E3" s="352"/>
      <c r="F3" s="352"/>
      <c r="G3" s="352"/>
      <c r="H3" s="352"/>
      <c r="I3" s="352"/>
      <c r="J3" s="353"/>
    </row>
    <row r="4" spans="1:26" ht="18.75" x14ac:dyDescent="0.3">
      <c r="A4" s="364"/>
      <c r="B4" s="365"/>
      <c r="C4" s="365"/>
      <c r="E4" s="356"/>
      <c r="F4" s="357"/>
      <c r="G4" s="358"/>
      <c r="H4" s="358"/>
      <c r="I4" s="358"/>
      <c r="J4" s="359"/>
    </row>
    <row r="5" spans="1:26" ht="15.75" customHeight="1" x14ac:dyDescent="0.25">
      <c r="A5" s="360"/>
      <c r="B5" s="361"/>
      <c r="C5" s="361"/>
      <c r="D5" s="448"/>
      <c r="E5" s="643" t="s">
        <v>283</v>
      </c>
      <c r="F5" s="644"/>
      <c r="G5" s="644"/>
      <c r="H5" s="644" t="s">
        <v>283</v>
      </c>
      <c r="I5" s="644"/>
      <c r="J5" s="645"/>
    </row>
    <row r="6" spans="1:26" x14ac:dyDescent="0.25">
      <c r="A6" s="364"/>
      <c r="B6" s="365"/>
      <c r="C6" s="365"/>
      <c r="D6" s="449"/>
      <c r="E6" s="646"/>
      <c r="F6" s="647"/>
      <c r="G6" s="647"/>
      <c r="H6" s="647"/>
      <c r="I6" s="647"/>
      <c r="J6" s="648"/>
    </row>
    <row r="7" spans="1:26" x14ac:dyDescent="0.25">
      <c r="A7" s="364"/>
      <c r="B7" s="365"/>
      <c r="C7" s="365"/>
      <c r="D7" s="449"/>
      <c r="E7" s="367"/>
      <c r="F7" s="368" t="s">
        <v>88</v>
      </c>
      <c r="G7" s="369"/>
      <c r="H7" s="370"/>
      <c r="I7" s="370" t="s">
        <v>528</v>
      </c>
      <c r="J7" s="371"/>
    </row>
    <row r="8" spans="1:26" ht="18.75" x14ac:dyDescent="0.3">
      <c r="A8" s="364"/>
      <c r="B8" s="365"/>
      <c r="C8" s="450" t="s">
        <v>409</v>
      </c>
      <c r="D8" s="449" t="s">
        <v>67</v>
      </c>
      <c r="E8" s="374"/>
      <c r="F8" s="375" t="str">
        <f>a!F9</f>
        <v>31 Aralık 2025</v>
      </c>
      <c r="G8" s="376"/>
      <c r="H8" s="377"/>
      <c r="I8" s="375" t="str">
        <f>a!I9</f>
        <v>31 Aralık 2024</v>
      </c>
      <c r="J8" s="378"/>
    </row>
    <row r="9" spans="1:26" x14ac:dyDescent="0.25">
      <c r="A9" s="379"/>
      <c r="B9" s="380"/>
      <c r="C9" s="451"/>
      <c r="D9" s="452"/>
      <c r="E9" s="383" t="s">
        <v>85</v>
      </c>
      <c r="F9" s="384" t="s">
        <v>86</v>
      </c>
      <c r="G9" s="383" t="s">
        <v>87</v>
      </c>
      <c r="H9" s="383" t="s">
        <v>85</v>
      </c>
      <c r="I9" s="383" t="s">
        <v>86</v>
      </c>
      <c r="J9" s="385" t="s">
        <v>87</v>
      </c>
    </row>
    <row r="10" spans="1:26" s="456" customFormat="1" x14ac:dyDescent="0.25">
      <c r="A10" s="453"/>
      <c r="B10" s="454" t="s">
        <v>10</v>
      </c>
      <c r="C10" s="454" t="s">
        <v>50</v>
      </c>
      <c r="D10" s="501" t="s">
        <v>554</v>
      </c>
      <c r="E10" s="389">
        <v>1617463571</v>
      </c>
      <c r="F10" s="389">
        <v>1532570006</v>
      </c>
      <c r="G10" s="390">
        <f>+E10+F10</f>
        <v>3150033577</v>
      </c>
      <c r="H10" s="389">
        <v>1251197662</v>
      </c>
      <c r="I10" s="389">
        <v>903149980</v>
      </c>
      <c r="J10" s="391">
        <f>SUM(H10:I10)</f>
        <v>2154347642</v>
      </c>
      <c r="L10" s="492"/>
      <c r="M10" s="492"/>
      <c r="N10" s="492"/>
      <c r="P10" s="602"/>
      <c r="Q10" s="602"/>
      <c r="R10" s="602"/>
      <c r="S10" s="602"/>
      <c r="T10" s="602"/>
      <c r="U10" s="602"/>
      <c r="X10" s="492"/>
      <c r="Y10" s="492"/>
      <c r="Z10" s="492"/>
    </row>
    <row r="11" spans="1:26" s="456" customFormat="1" x14ac:dyDescent="0.25">
      <c r="A11" s="453"/>
      <c r="B11" s="457" t="s">
        <v>15</v>
      </c>
      <c r="C11" s="458" t="s">
        <v>226</v>
      </c>
      <c r="D11" s="501" t="s">
        <v>555</v>
      </c>
      <c r="E11" s="389">
        <v>23806329</v>
      </c>
      <c r="F11" s="389">
        <v>82570622</v>
      </c>
      <c r="G11" s="390">
        <f t="shared" ref="G11:G56" si="0">+E11+F11</f>
        <v>106376951</v>
      </c>
      <c r="H11" s="389">
        <v>8122667</v>
      </c>
      <c r="I11" s="389">
        <v>59994106</v>
      </c>
      <c r="J11" s="391">
        <f>SUM(H11:I11)</f>
        <v>68116773</v>
      </c>
      <c r="L11" s="492"/>
      <c r="M11" s="492"/>
      <c r="N11" s="492"/>
      <c r="P11" s="602"/>
      <c r="Q11" s="602"/>
      <c r="R11" s="602"/>
      <c r="S11" s="602"/>
      <c r="T11" s="602"/>
      <c r="U11" s="602"/>
      <c r="X11" s="492"/>
      <c r="Y11" s="492"/>
      <c r="Z11" s="492"/>
    </row>
    <row r="12" spans="1:26" s="456" customFormat="1" x14ac:dyDescent="0.25">
      <c r="A12" s="453"/>
      <c r="B12" s="457" t="s">
        <v>14</v>
      </c>
      <c r="C12" s="458" t="s">
        <v>227</v>
      </c>
      <c r="D12" s="501" t="s">
        <v>556</v>
      </c>
      <c r="E12" s="389">
        <v>66866956</v>
      </c>
      <c r="F12" s="389">
        <v>20631237</v>
      </c>
      <c r="G12" s="390">
        <f t="shared" si="0"/>
        <v>87498193</v>
      </c>
      <c r="H12" s="389">
        <v>14341779</v>
      </c>
      <c r="I12" s="389">
        <v>32541053</v>
      </c>
      <c r="J12" s="391">
        <f>SUM(H12:I12)</f>
        <v>46882832</v>
      </c>
      <c r="L12" s="492"/>
      <c r="M12" s="492"/>
      <c r="N12" s="492"/>
      <c r="P12" s="602"/>
      <c r="Q12" s="602"/>
      <c r="R12" s="602"/>
      <c r="S12" s="602"/>
      <c r="T12" s="602"/>
      <c r="U12" s="602"/>
      <c r="X12" s="492"/>
      <c r="Y12" s="492"/>
      <c r="Z12" s="492"/>
    </row>
    <row r="13" spans="1:26" s="456" customFormat="1" x14ac:dyDescent="0.25">
      <c r="A13" s="453"/>
      <c r="B13" s="454" t="s">
        <v>13</v>
      </c>
      <c r="C13" s="459" t="s">
        <v>89</v>
      </c>
      <c r="D13" s="501" t="s">
        <v>557</v>
      </c>
      <c r="E13" s="639">
        <f>+SUM(E14:E16)</f>
        <v>326</v>
      </c>
      <c r="F13" s="395">
        <f>+SUM(F14:F16)</f>
        <v>170767270</v>
      </c>
      <c r="G13" s="390">
        <f t="shared" si="0"/>
        <v>170767596</v>
      </c>
      <c r="H13" s="395">
        <v>732</v>
      </c>
      <c r="I13" s="395">
        <v>28108769</v>
      </c>
      <c r="J13" s="391">
        <f>SUM(H13:I13)</f>
        <v>28109501</v>
      </c>
      <c r="L13" s="492"/>
      <c r="M13" s="492"/>
      <c r="N13" s="492"/>
      <c r="P13" s="602"/>
      <c r="Q13" s="602"/>
      <c r="R13" s="602"/>
      <c r="S13" s="602"/>
      <c r="T13" s="602"/>
      <c r="U13" s="602"/>
      <c r="X13" s="492"/>
      <c r="Y13" s="492"/>
      <c r="Z13" s="492"/>
    </row>
    <row r="14" spans="1:26" x14ac:dyDescent="0.25">
      <c r="A14" s="460"/>
      <c r="B14" s="461" t="s">
        <v>46</v>
      </c>
      <c r="C14" s="462" t="s">
        <v>3</v>
      </c>
      <c r="D14" s="463"/>
      <c r="E14" s="539">
        <v>326</v>
      </c>
      <c r="F14" s="398">
        <v>0</v>
      </c>
      <c r="G14" s="464">
        <f t="shared" si="0"/>
        <v>326</v>
      </c>
      <c r="H14" s="398">
        <v>732</v>
      </c>
      <c r="I14" s="398">
        <v>12052200</v>
      </c>
      <c r="J14" s="400">
        <f t="shared" ref="J14:J56" si="1">SUM(H14:I14)</f>
        <v>12052932</v>
      </c>
      <c r="L14" s="492"/>
      <c r="M14" s="492"/>
      <c r="N14" s="492"/>
      <c r="P14" s="602"/>
      <c r="Q14" s="602"/>
      <c r="R14" s="602"/>
      <c r="S14" s="602"/>
      <c r="T14" s="602"/>
      <c r="U14" s="602"/>
      <c r="X14" s="492"/>
      <c r="Y14" s="492"/>
      <c r="Z14" s="492"/>
    </row>
    <row r="15" spans="1:26" x14ac:dyDescent="0.25">
      <c r="A15" s="460"/>
      <c r="B15" s="461" t="s">
        <v>47</v>
      </c>
      <c r="C15" s="462" t="s">
        <v>4</v>
      </c>
      <c r="D15" s="463"/>
      <c r="E15" s="539">
        <v>0</v>
      </c>
      <c r="F15" s="398">
        <v>0</v>
      </c>
      <c r="G15" s="464">
        <f t="shared" si="0"/>
        <v>0</v>
      </c>
      <c r="H15" s="398">
        <v>0</v>
      </c>
      <c r="I15" s="398">
        <v>0</v>
      </c>
      <c r="J15" s="400">
        <f t="shared" si="1"/>
        <v>0</v>
      </c>
      <c r="L15" s="492"/>
      <c r="M15" s="492"/>
      <c r="N15" s="492"/>
      <c r="P15" s="602"/>
      <c r="Q15" s="602"/>
      <c r="R15" s="602"/>
      <c r="S15" s="602"/>
      <c r="T15" s="602"/>
      <c r="U15" s="602"/>
      <c r="X15" s="492"/>
      <c r="Y15" s="492"/>
      <c r="Z15" s="492"/>
    </row>
    <row r="16" spans="1:26" x14ac:dyDescent="0.25">
      <c r="A16" s="460"/>
      <c r="B16" s="461" t="s">
        <v>68</v>
      </c>
      <c r="C16" s="462" t="s">
        <v>5</v>
      </c>
      <c r="D16" s="463"/>
      <c r="E16" s="539">
        <v>0</v>
      </c>
      <c r="F16" s="398">
        <v>170767270</v>
      </c>
      <c r="G16" s="464">
        <f t="shared" si="0"/>
        <v>170767270</v>
      </c>
      <c r="H16" s="398">
        <v>0</v>
      </c>
      <c r="I16" s="398">
        <v>16056569</v>
      </c>
      <c r="J16" s="400">
        <f t="shared" si="1"/>
        <v>16056569</v>
      </c>
      <c r="L16" s="492"/>
      <c r="M16" s="492"/>
      <c r="N16" s="492"/>
      <c r="P16" s="602"/>
      <c r="Q16" s="602"/>
      <c r="R16" s="602"/>
      <c r="S16" s="602"/>
      <c r="T16" s="602"/>
      <c r="U16" s="602"/>
      <c r="X16" s="492"/>
      <c r="Y16" s="492"/>
      <c r="Z16" s="492"/>
    </row>
    <row r="17" spans="1:26" s="456" customFormat="1" x14ac:dyDescent="0.25">
      <c r="A17" s="453"/>
      <c r="B17" s="454" t="s">
        <v>12</v>
      </c>
      <c r="C17" s="459" t="s">
        <v>2</v>
      </c>
      <c r="D17" s="455"/>
      <c r="E17" s="639">
        <f>E18+E19</f>
        <v>0</v>
      </c>
      <c r="F17" s="395">
        <f>F18+F19</f>
        <v>0</v>
      </c>
      <c r="G17" s="390">
        <f>+E17+F17</f>
        <v>0</v>
      </c>
      <c r="H17" s="395">
        <v>0</v>
      </c>
      <c r="I17" s="395">
        <v>0</v>
      </c>
      <c r="J17" s="391">
        <f t="shared" si="1"/>
        <v>0</v>
      </c>
      <c r="L17" s="492"/>
      <c r="M17" s="492"/>
      <c r="N17" s="492"/>
      <c r="P17" s="602"/>
      <c r="Q17" s="602"/>
      <c r="R17" s="602"/>
      <c r="S17" s="602"/>
      <c r="T17" s="602"/>
      <c r="U17" s="602"/>
      <c r="X17" s="492"/>
      <c r="Y17" s="492"/>
      <c r="Z17" s="492"/>
    </row>
    <row r="18" spans="1:26" x14ac:dyDescent="0.25">
      <c r="A18" s="460"/>
      <c r="B18" s="461" t="s">
        <v>43</v>
      </c>
      <c r="C18" s="462" t="s">
        <v>337</v>
      </c>
      <c r="D18" s="463"/>
      <c r="E18" s="539">
        <v>0</v>
      </c>
      <c r="F18" s="398">
        <v>0</v>
      </c>
      <c r="G18" s="464">
        <f>+E18+F18</f>
        <v>0</v>
      </c>
      <c r="H18" s="398">
        <v>0</v>
      </c>
      <c r="I18" s="398">
        <v>0</v>
      </c>
      <c r="J18" s="400">
        <f t="shared" si="1"/>
        <v>0</v>
      </c>
      <c r="L18" s="492"/>
      <c r="M18" s="492"/>
      <c r="N18" s="492"/>
      <c r="P18" s="602"/>
      <c r="Q18" s="602"/>
      <c r="R18" s="602"/>
      <c r="S18" s="602"/>
      <c r="T18" s="602"/>
      <c r="U18" s="602"/>
      <c r="X18" s="492"/>
      <c r="Y18" s="492"/>
      <c r="Z18" s="492"/>
    </row>
    <row r="19" spans="1:26" x14ac:dyDescent="0.25">
      <c r="A19" s="460"/>
      <c r="B19" s="461" t="s">
        <v>44</v>
      </c>
      <c r="C19" s="462" t="s">
        <v>1</v>
      </c>
      <c r="D19" s="463"/>
      <c r="E19" s="539">
        <v>0</v>
      </c>
      <c r="F19" s="398">
        <v>0</v>
      </c>
      <c r="G19" s="464">
        <f>+E19+F19</f>
        <v>0</v>
      </c>
      <c r="H19" s="398">
        <v>0</v>
      </c>
      <c r="I19" s="398">
        <v>0</v>
      </c>
      <c r="J19" s="400">
        <f t="shared" si="1"/>
        <v>0</v>
      </c>
      <c r="L19" s="492"/>
      <c r="M19" s="492"/>
      <c r="N19" s="492"/>
      <c r="P19" s="602"/>
      <c r="Q19" s="602"/>
      <c r="R19" s="602"/>
      <c r="S19" s="602"/>
      <c r="T19" s="602"/>
      <c r="U19" s="602"/>
      <c r="X19" s="492"/>
      <c r="Y19" s="492"/>
      <c r="Z19" s="492"/>
    </row>
    <row r="20" spans="1:26" s="456" customFormat="1" ht="31.5" x14ac:dyDescent="0.25">
      <c r="A20" s="453"/>
      <c r="B20" s="457" t="s">
        <v>17</v>
      </c>
      <c r="C20" s="465" t="s">
        <v>338</v>
      </c>
      <c r="D20" s="421" t="s">
        <v>559</v>
      </c>
      <c r="E20" s="604">
        <v>0</v>
      </c>
      <c r="F20" s="389">
        <v>69884162</v>
      </c>
      <c r="G20" s="390">
        <f t="shared" si="0"/>
        <v>69884162</v>
      </c>
      <c r="H20" s="389">
        <v>0</v>
      </c>
      <c r="I20" s="389">
        <v>57223084</v>
      </c>
      <c r="J20" s="391">
        <f t="shared" si="1"/>
        <v>57223084</v>
      </c>
      <c r="L20" s="492"/>
      <c r="M20" s="492"/>
      <c r="N20" s="492"/>
      <c r="P20" s="602"/>
      <c r="Q20" s="602"/>
      <c r="R20" s="602"/>
      <c r="S20" s="602"/>
      <c r="T20" s="602"/>
      <c r="U20" s="602"/>
      <c r="X20" s="492"/>
      <c r="Y20" s="492"/>
      <c r="Z20" s="492"/>
    </row>
    <row r="21" spans="1:26" s="456" customFormat="1" x14ac:dyDescent="0.25">
      <c r="A21" s="453"/>
      <c r="B21" s="454" t="s">
        <v>16</v>
      </c>
      <c r="C21" s="466" t="s">
        <v>339</v>
      </c>
      <c r="D21" s="501" t="s">
        <v>558</v>
      </c>
      <c r="E21" s="604">
        <f>SUM(E22:E23)</f>
        <v>12443619</v>
      </c>
      <c r="F21" s="389">
        <f>SUM(F22:F23)</f>
        <v>4850380</v>
      </c>
      <c r="G21" s="390">
        <f t="shared" si="0"/>
        <v>17293999</v>
      </c>
      <c r="H21" s="389">
        <v>10475496</v>
      </c>
      <c r="I21" s="389">
        <v>4648451</v>
      </c>
      <c r="J21" s="391">
        <f t="shared" si="1"/>
        <v>15123947</v>
      </c>
      <c r="L21" s="492"/>
      <c r="M21" s="492"/>
      <c r="N21" s="492"/>
      <c r="P21" s="602"/>
      <c r="Q21" s="602"/>
      <c r="R21" s="602"/>
      <c r="S21" s="602"/>
      <c r="T21" s="602"/>
      <c r="U21" s="602"/>
      <c r="X21" s="492"/>
      <c r="Y21" s="492"/>
      <c r="Z21" s="492"/>
    </row>
    <row r="22" spans="1:26" x14ac:dyDescent="0.25">
      <c r="A22" s="460"/>
      <c r="B22" s="462" t="s">
        <v>340</v>
      </c>
      <c r="C22" s="467" t="s">
        <v>341</v>
      </c>
      <c r="D22" s="455"/>
      <c r="E22" s="539">
        <v>12171549</v>
      </c>
      <c r="F22" s="398">
        <v>4320222</v>
      </c>
      <c r="G22" s="464">
        <f>+E22+F22</f>
        <v>16491771</v>
      </c>
      <c r="H22" s="398">
        <v>9948256</v>
      </c>
      <c r="I22" s="398">
        <v>4015886</v>
      </c>
      <c r="J22" s="400">
        <f t="shared" si="1"/>
        <v>13964142</v>
      </c>
      <c r="L22" s="492"/>
      <c r="M22" s="492"/>
      <c r="N22" s="492"/>
      <c r="P22" s="602"/>
      <c r="Q22" s="602"/>
      <c r="R22" s="602"/>
      <c r="S22" s="602"/>
      <c r="T22" s="602"/>
      <c r="U22" s="602"/>
      <c r="X22" s="492"/>
      <c r="Y22" s="492"/>
      <c r="Z22" s="492"/>
    </row>
    <row r="23" spans="1:26" x14ac:dyDescent="0.25">
      <c r="A23" s="460"/>
      <c r="B23" s="462" t="s">
        <v>342</v>
      </c>
      <c r="C23" s="467" t="s">
        <v>343</v>
      </c>
      <c r="D23" s="455"/>
      <c r="E23" s="539">
        <v>272070</v>
      </c>
      <c r="F23" s="398">
        <v>530158</v>
      </c>
      <c r="G23" s="464">
        <f>+E23+F23</f>
        <v>802228</v>
      </c>
      <c r="H23" s="398">
        <v>527240</v>
      </c>
      <c r="I23" s="398">
        <v>632565</v>
      </c>
      <c r="J23" s="400">
        <f t="shared" si="1"/>
        <v>1159805</v>
      </c>
      <c r="L23" s="492"/>
      <c r="M23" s="492"/>
      <c r="N23" s="492"/>
      <c r="P23" s="602"/>
      <c r="Q23" s="602"/>
      <c r="R23" s="602"/>
      <c r="S23" s="602"/>
      <c r="T23" s="602"/>
      <c r="U23" s="602"/>
      <c r="X23" s="492"/>
      <c r="Y23" s="492"/>
      <c r="Z23" s="492"/>
    </row>
    <row r="24" spans="1:26" s="456" customFormat="1" x14ac:dyDescent="0.25">
      <c r="A24" s="453"/>
      <c r="B24" s="454" t="s">
        <v>18</v>
      </c>
      <c r="C24" s="459" t="s">
        <v>344</v>
      </c>
      <c r="D24" s="501" t="s">
        <v>560</v>
      </c>
      <c r="E24" s="604">
        <v>0</v>
      </c>
      <c r="F24" s="389">
        <v>0</v>
      </c>
      <c r="G24" s="390">
        <f t="shared" si="0"/>
        <v>0</v>
      </c>
      <c r="H24" s="389">
        <v>0</v>
      </c>
      <c r="I24" s="389">
        <v>0</v>
      </c>
      <c r="J24" s="406">
        <f t="shared" si="1"/>
        <v>0</v>
      </c>
      <c r="L24" s="492"/>
      <c r="M24" s="492"/>
      <c r="N24" s="492"/>
      <c r="P24" s="602"/>
      <c r="Q24" s="602"/>
      <c r="R24" s="602"/>
      <c r="S24" s="602"/>
      <c r="T24" s="602"/>
      <c r="U24" s="602"/>
      <c r="X24" s="492"/>
      <c r="Y24" s="492"/>
      <c r="Z24" s="492"/>
    </row>
    <row r="25" spans="1:26" s="456" customFormat="1" x14ac:dyDescent="0.25">
      <c r="A25" s="453"/>
      <c r="B25" s="454" t="s">
        <v>19</v>
      </c>
      <c r="C25" s="459" t="s">
        <v>345</v>
      </c>
      <c r="D25" s="501" t="s">
        <v>561</v>
      </c>
      <c r="E25" s="604">
        <v>5145241</v>
      </c>
      <c r="F25" s="389">
        <v>870283</v>
      </c>
      <c r="G25" s="390">
        <f>+E25+F25</f>
        <v>6015524</v>
      </c>
      <c r="H25" s="389">
        <v>2218510</v>
      </c>
      <c r="I25" s="389">
        <v>730782</v>
      </c>
      <c r="J25" s="391">
        <f t="shared" si="1"/>
        <v>2949292</v>
      </c>
      <c r="L25" s="492"/>
      <c r="M25" s="492"/>
      <c r="N25" s="492"/>
      <c r="P25" s="602"/>
      <c r="Q25" s="602"/>
      <c r="R25" s="602"/>
      <c r="S25" s="602"/>
      <c r="T25" s="602"/>
      <c r="U25" s="602"/>
      <c r="X25" s="492"/>
      <c r="Y25" s="492"/>
      <c r="Z25" s="492"/>
    </row>
    <row r="26" spans="1:26" s="456" customFormat="1" x14ac:dyDescent="0.25">
      <c r="A26" s="453"/>
      <c r="B26" s="454" t="s">
        <v>346</v>
      </c>
      <c r="C26" s="459" t="s">
        <v>6</v>
      </c>
      <c r="D26" s="501" t="s">
        <v>562</v>
      </c>
      <c r="E26" s="639">
        <f>+SUM(E27:E30)</f>
        <v>28923221</v>
      </c>
      <c r="F26" s="395">
        <f>+SUM(F27:F30)</f>
        <v>14395733</v>
      </c>
      <c r="G26" s="390">
        <f>+E26+F26</f>
        <v>43318954</v>
      </c>
      <c r="H26" s="395">
        <f>+SUM(H27:H30)</f>
        <v>16828703</v>
      </c>
      <c r="I26" s="395">
        <f>+SUM(I27:I30)</f>
        <v>9618524</v>
      </c>
      <c r="J26" s="391">
        <f t="shared" si="1"/>
        <v>26447227</v>
      </c>
      <c r="L26" s="492"/>
      <c r="M26" s="492"/>
      <c r="N26" s="492"/>
      <c r="P26" s="602"/>
      <c r="Q26" s="602"/>
      <c r="R26" s="602"/>
      <c r="S26" s="602"/>
      <c r="T26" s="602"/>
      <c r="U26" s="602"/>
      <c r="X26" s="492"/>
      <c r="Y26" s="492"/>
      <c r="Z26" s="492"/>
    </row>
    <row r="27" spans="1:26" x14ac:dyDescent="0.25">
      <c r="A27" s="460"/>
      <c r="B27" s="461" t="s">
        <v>158</v>
      </c>
      <c r="C27" s="468" t="s">
        <v>166</v>
      </c>
      <c r="D27" s="455"/>
      <c r="E27" s="539">
        <v>0</v>
      </c>
      <c r="F27" s="398">
        <v>0</v>
      </c>
      <c r="G27" s="464">
        <f t="shared" si="0"/>
        <v>0</v>
      </c>
      <c r="H27" s="398">
        <v>0</v>
      </c>
      <c r="I27" s="398">
        <v>0</v>
      </c>
      <c r="J27" s="400">
        <f t="shared" si="1"/>
        <v>0</v>
      </c>
      <c r="L27" s="492"/>
      <c r="M27" s="492"/>
      <c r="N27" s="492"/>
      <c r="P27" s="602"/>
      <c r="Q27" s="602"/>
      <c r="R27" s="602"/>
      <c r="S27" s="602"/>
      <c r="T27" s="602"/>
      <c r="U27" s="602"/>
      <c r="X27" s="492"/>
      <c r="Y27" s="492"/>
      <c r="Z27" s="492"/>
    </row>
    <row r="28" spans="1:26" x14ac:dyDescent="0.25">
      <c r="A28" s="460"/>
      <c r="B28" s="461" t="s">
        <v>159</v>
      </c>
      <c r="C28" s="462" t="s">
        <v>189</v>
      </c>
      <c r="D28" s="463"/>
      <c r="E28" s="539">
        <v>11467667</v>
      </c>
      <c r="F28" s="398">
        <v>1194535</v>
      </c>
      <c r="G28" s="464">
        <f t="shared" si="0"/>
        <v>12662202</v>
      </c>
      <c r="H28" s="398">
        <v>7443241</v>
      </c>
      <c r="I28" s="398">
        <v>699992</v>
      </c>
      <c r="J28" s="400">
        <f t="shared" si="1"/>
        <v>8143233</v>
      </c>
      <c r="L28" s="492"/>
      <c r="M28" s="492"/>
      <c r="N28" s="492"/>
      <c r="P28" s="602"/>
      <c r="Q28" s="602"/>
      <c r="R28" s="602"/>
      <c r="S28" s="602"/>
      <c r="T28" s="602"/>
      <c r="U28" s="602"/>
      <c r="X28" s="492"/>
      <c r="Y28" s="492"/>
      <c r="Z28" s="492"/>
    </row>
    <row r="29" spans="1:26" x14ac:dyDescent="0.25">
      <c r="A29" s="460"/>
      <c r="B29" s="461" t="s">
        <v>184</v>
      </c>
      <c r="C29" s="462" t="s">
        <v>69</v>
      </c>
      <c r="D29" s="463"/>
      <c r="E29" s="539">
        <v>7084700</v>
      </c>
      <c r="F29" s="398">
        <v>8405529</v>
      </c>
      <c r="G29" s="464">
        <f t="shared" si="0"/>
        <v>15490229</v>
      </c>
      <c r="H29" s="398">
        <v>3225911</v>
      </c>
      <c r="I29" s="398">
        <v>4430122</v>
      </c>
      <c r="J29" s="400">
        <f t="shared" si="1"/>
        <v>7656033</v>
      </c>
      <c r="L29" s="492"/>
      <c r="M29" s="492"/>
      <c r="N29" s="492"/>
      <c r="P29" s="602"/>
      <c r="Q29" s="602"/>
      <c r="R29" s="602"/>
      <c r="S29" s="602"/>
      <c r="T29" s="602"/>
      <c r="U29" s="602"/>
      <c r="X29" s="492"/>
      <c r="Y29" s="492"/>
      <c r="Z29" s="492"/>
    </row>
    <row r="30" spans="1:26" x14ac:dyDescent="0.25">
      <c r="A30" s="460"/>
      <c r="B30" s="461" t="s">
        <v>185</v>
      </c>
      <c r="C30" s="462" t="s">
        <v>7</v>
      </c>
      <c r="D30" s="463"/>
      <c r="E30" s="604">
        <v>10370854</v>
      </c>
      <c r="F30" s="398">
        <v>4795669</v>
      </c>
      <c r="G30" s="441">
        <f t="shared" si="0"/>
        <v>15166523</v>
      </c>
      <c r="H30" s="398">
        <v>6159551</v>
      </c>
      <c r="I30" s="398">
        <v>4488410</v>
      </c>
      <c r="J30" s="400">
        <f t="shared" si="1"/>
        <v>10647961</v>
      </c>
      <c r="L30" s="492"/>
      <c r="M30" s="492"/>
      <c r="N30" s="492"/>
      <c r="P30" s="602"/>
      <c r="Q30" s="602"/>
      <c r="R30" s="602"/>
      <c r="S30" s="602"/>
      <c r="T30" s="602"/>
      <c r="U30" s="602"/>
      <c r="X30" s="492"/>
      <c r="Y30" s="492"/>
      <c r="Z30" s="492"/>
    </row>
    <row r="31" spans="1:26" s="456" customFormat="1" x14ac:dyDescent="0.25">
      <c r="A31" s="453"/>
      <c r="B31" s="469" t="s">
        <v>21</v>
      </c>
      <c r="C31" s="470" t="s">
        <v>347</v>
      </c>
      <c r="D31" s="501" t="s">
        <v>563</v>
      </c>
      <c r="E31" s="604">
        <v>24572569</v>
      </c>
      <c r="F31" s="389">
        <v>621597</v>
      </c>
      <c r="G31" s="471">
        <f t="shared" si="0"/>
        <v>25194166</v>
      </c>
      <c r="H31" s="389">
        <v>18433347</v>
      </c>
      <c r="I31" s="389">
        <v>346321</v>
      </c>
      <c r="J31" s="391">
        <f t="shared" si="1"/>
        <v>18779668</v>
      </c>
      <c r="L31" s="492"/>
      <c r="M31" s="492"/>
      <c r="N31" s="492"/>
      <c r="P31" s="602"/>
      <c r="Q31" s="602"/>
      <c r="R31" s="602"/>
      <c r="S31" s="602"/>
      <c r="T31" s="602"/>
      <c r="U31" s="602"/>
      <c r="X31" s="492"/>
      <c r="Y31" s="492"/>
      <c r="Z31" s="492"/>
    </row>
    <row r="32" spans="1:26" s="456" customFormat="1" x14ac:dyDescent="0.25">
      <c r="A32" s="453"/>
      <c r="B32" s="469" t="s">
        <v>22</v>
      </c>
      <c r="C32" s="470" t="s">
        <v>348</v>
      </c>
      <c r="D32" s="501" t="s">
        <v>563</v>
      </c>
      <c r="E32" s="604">
        <v>0</v>
      </c>
      <c r="F32" s="389">
        <v>0</v>
      </c>
      <c r="G32" s="390">
        <f t="shared" si="0"/>
        <v>0</v>
      </c>
      <c r="H32" s="389">
        <v>55641</v>
      </c>
      <c r="I32" s="389">
        <v>131200</v>
      </c>
      <c r="J32" s="391">
        <f t="shared" si="1"/>
        <v>186841</v>
      </c>
      <c r="L32" s="492"/>
      <c r="M32" s="492"/>
      <c r="N32" s="492"/>
      <c r="P32" s="602"/>
      <c r="Q32" s="602"/>
      <c r="R32" s="602"/>
      <c r="S32" s="602"/>
      <c r="T32" s="602"/>
      <c r="U32" s="602"/>
      <c r="X32" s="492"/>
      <c r="Y32" s="492"/>
      <c r="Z32" s="492"/>
    </row>
    <row r="33" spans="1:26" ht="31.5" x14ac:dyDescent="0.25">
      <c r="A33" s="460"/>
      <c r="B33" s="472" t="s">
        <v>23</v>
      </c>
      <c r="C33" s="473" t="s">
        <v>349</v>
      </c>
      <c r="D33" s="421" t="s">
        <v>564</v>
      </c>
      <c r="E33" s="604">
        <f>E34+E35</f>
        <v>0</v>
      </c>
      <c r="F33" s="389">
        <f>F34+F35</f>
        <v>0</v>
      </c>
      <c r="G33" s="389">
        <f>G34+G35</f>
        <v>0</v>
      </c>
      <c r="H33" s="389">
        <f>H34+H35</f>
        <v>0</v>
      </c>
      <c r="I33" s="389">
        <v>0</v>
      </c>
      <c r="J33" s="391">
        <f t="shared" si="1"/>
        <v>0</v>
      </c>
      <c r="L33" s="530"/>
      <c r="M33" s="530"/>
      <c r="N33" s="530"/>
      <c r="P33" s="602"/>
      <c r="Q33" s="602"/>
      <c r="R33" s="602"/>
      <c r="S33" s="602"/>
      <c r="T33" s="602"/>
      <c r="U33" s="602"/>
      <c r="X33" s="492"/>
      <c r="Y33" s="492"/>
      <c r="Z33" s="492"/>
    </row>
    <row r="34" spans="1:26" x14ac:dyDescent="0.25">
      <c r="A34" s="460"/>
      <c r="B34" s="474" t="s">
        <v>400</v>
      </c>
      <c r="C34" s="475" t="s">
        <v>250</v>
      </c>
      <c r="D34" s="476"/>
      <c r="E34" s="539">
        <v>0</v>
      </c>
      <c r="F34" s="398">
        <v>0</v>
      </c>
      <c r="G34" s="464">
        <f>+E34+F34</f>
        <v>0</v>
      </c>
      <c r="H34" s="398">
        <v>0</v>
      </c>
      <c r="I34" s="398">
        <v>0</v>
      </c>
      <c r="J34" s="400">
        <f t="shared" si="1"/>
        <v>0</v>
      </c>
      <c r="L34" s="530"/>
      <c r="M34" s="530"/>
      <c r="N34" s="530"/>
      <c r="P34" s="602"/>
      <c r="Q34" s="602"/>
      <c r="R34" s="602"/>
      <c r="S34" s="602"/>
      <c r="T34" s="602"/>
      <c r="U34" s="602"/>
      <c r="X34" s="492"/>
      <c r="Y34" s="492"/>
      <c r="Z34" s="492"/>
    </row>
    <row r="35" spans="1:26" x14ac:dyDescent="0.25">
      <c r="A35" s="460"/>
      <c r="B35" s="474" t="s">
        <v>401</v>
      </c>
      <c r="C35" s="475" t="s">
        <v>251</v>
      </c>
      <c r="D35" s="476"/>
      <c r="E35" s="539">
        <v>0</v>
      </c>
      <c r="F35" s="398">
        <v>0</v>
      </c>
      <c r="G35" s="464">
        <f>+E35+F35</f>
        <v>0</v>
      </c>
      <c r="H35" s="398">
        <v>0</v>
      </c>
      <c r="I35" s="398">
        <v>0</v>
      </c>
      <c r="J35" s="400">
        <f t="shared" si="1"/>
        <v>0</v>
      </c>
      <c r="L35" s="530"/>
      <c r="M35" s="530"/>
      <c r="N35" s="530"/>
      <c r="P35" s="602"/>
      <c r="Q35" s="602"/>
      <c r="R35" s="602"/>
      <c r="S35" s="602"/>
      <c r="T35" s="602"/>
      <c r="U35" s="602"/>
      <c r="X35" s="492"/>
      <c r="Y35" s="492"/>
      <c r="Z35" s="492"/>
    </row>
    <row r="36" spans="1:26" x14ac:dyDescent="0.25">
      <c r="A36" s="460"/>
      <c r="B36" s="454" t="s">
        <v>24</v>
      </c>
      <c r="C36" s="454" t="s">
        <v>350</v>
      </c>
      <c r="D36" s="502" t="s">
        <v>565</v>
      </c>
      <c r="E36" s="604">
        <f>E37+E38</f>
        <v>0</v>
      </c>
      <c r="F36" s="389">
        <f>F37+F38</f>
        <v>140819036</v>
      </c>
      <c r="G36" s="405">
        <f>+E36+F36</f>
        <v>140819036</v>
      </c>
      <c r="H36" s="389">
        <f>H37+H38</f>
        <v>799475</v>
      </c>
      <c r="I36" s="389">
        <f>I37+I38</f>
        <v>66271143</v>
      </c>
      <c r="J36" s="391">
        <f t="shared" si="1"/>
        <v>67070618</v>
      </c>
      <c r="L36" s="530"/>
      <c r="M36" s="530"/>
      <c r="N36" s="530"/>
      <c r="P36" s="602"/>
      <c r="Q36" s="602"/>
      <c r="R36" s="602"/>
      <c r="S36" s="602"/>
      <c r="T36" s="602"/>
      <c r="U36" s="602"/>
      <c r="X36" s="492"/>
      <c r="Y36" s="492"/>
      <c r="Z36" s="492"/>
    </row>
    <row r="37" spans="1:26" x14ac:dyDescent="0.25">
      <c r="A37" s="460"/>
      <c r="B37" s="475" t="s">
        <v>253</v>
      </c>
      <c r="C37" s="475" t="s">
        <v>186</v>
      </c>
      <c r="D37" s="476"/>
      <c r="E37" s="539">
        <v>0</v>
      </c>
      <c r="F37" s="398">
        <v>4559551</v>
      </c>
      <c r="G37" s="464">
        <f t="shared" si="0"/>
        <v>4559551</v>
      </c>
      <c r="H37" s="398">
        <v>0</v>
      </c>
      <c r="I37" s="398">
        <v>1064066</v>
      </c>
      <c r="J37" s="400">
        <f t="shared" ref="J37:J39" si="2">SUM(H37:I37)</f>
        <v>1064066</v>
      </c>
      <c r="L37" s="530"/>
      <c r="M37" s="530"/>
      <c r="N37" s="530"/>
      <c r="P37" s="602"/>
      <c r="Q37" s="602"/>
      <c r="R37" s="602"/>
      <c r="S37" s="602"/>
      <c r="T37" s="602"/>
      <c r="U37" s="602"/>
      <c r="X37" s="492"/>
      <c r="Y37" s="492"/>
      <c r="Z37" s="492"/>
    </row>
    <row r="38" spans="1:26" x14ac:dyDescent="0.25">
      <c r="A38" s="460"/>
      <c r="B38" s="475" t="s">
        <v>254</v>
      </c>
      <c r="C38" s="475" t="s">
        <v>351</v>
      </c>
      <c r="D38" s="476"/>
      <c r="E38" s="539">
        <v>0</v>
      </c>
      <c r="F38" s="398">
        <v>136259485</v>
      </c>
      <c r="G38" s="464">
        <f t="shared" si="0"/>
        <v>136259485</v>
      </c>
      <c r="H38" s="398">
        <v>799475</v>
      </c>
      <c r="I38" s="398">
        <v>65207077</v>
      </c>
      <c r="J38" s="400">
        <f t="shared" si="2"/>
        <v>66006552</v>
      </c>
      <c r="L38" s="530"/>
      <c r="M38" s="530"/>
      <c r="N38" s="530"/>
      <c r="P38" s="602"/>
      <c r="Q38" s="602"/>
      <c r="R38" s="602"/>
      <c r="S38" s="602"/>
      <c r="T38" s="602"/>
      <c r="U38" s="602"/>
      <c r="X38" s="492"/>
      <c r="Y38" s="492"/>
      <c r="Z38" s="492"/>
    </row>
    <row r="39" spans="1:26" x14ac:dyDescent="0.25">
      <c r="A39" s="460"/>
      <c r="B39" s="470" t="s">
        <v>25</v>
      </c>
      <c r="C39" s="470" t="s">
        <v>352</v>
      </c>
      <c r="D39" s="502" t="s">
        <v>566</v>
      </c>
      <c r="E39" s="604">
        <v>253402572</v>
      </c>
      <c r="F39" s="389">
        <v>30532810</v>
      </c>
      <c r="G39" s="405">
        <f t="shared" si="0"/>
        <v>283935382</v>
      </c>
      <c r="H39" s="389">
        <v>169478228</v>
      </c>
      <c r="I39" s="389">
        <v>16455108</v>
      </c>
      <c r="J39" s="406">
        <f t="shared" si="2"/>
        <v>185933336</v>
      </c>
      <c r="L39" s="530"/>
      <c r="M39" s="530"/>
      <c r="N39" s="530"/>
      <c r="P39" s="602"/>
      <c r="Q39" s="602"/>
      <c r="R39" s="602"/>
      <c r="S39" s="602"/>
      <c r="T39" s="602"/>
      <c r="U39" s="602"/>
      <c r="X39" s="492"/>
      <c r="Y39" s="492"/>
      <c r="Z39" s="492"/>
    </row>
    <row r="40" spans="1:26" x14ac:dyDescent="0.25">
      <c r="A40" s="460"/>
      <c r="B40" s="454" t="s">
        <v>26</v>
      </c>
      <c r="C40" s="454" t="s">
        <v>277</v>
      </c>
      <c r="D40" s="502" t="s">
        <v>567</v>
      </c>
      <c r="E40" s="600">
        <f>E41+E42+E46+E47+E48+E53+E56</f>
        <v>442548345</v>
      </c>
      <c r="F40" s="477">
        <f>F41+F42+F46+F47+F48+F53+F56</f>
        <v>4087795</v>
      </c>
      <c r="G40" s="390">
        <f>+E40+F40</f>
        <v>446636140</v>
      </c>
      <c r="H40" s="395">
        <f>H41+H42+H46+H47+H48+H53+H56</f>
        <v>329093849</v>
      </c>
      <c r="I40" s="477">
        <f>I41+I42+I46+I47+I48+I53+I56</f>
        <v>2314769</v>
      </c>
      <c r="J40" s="406">
        <f t="shared" si="1"/>
        <v>331408618</v>
      </c>
      <c r="K40" s="525"/>
      <c r="L40" s="530"/>
      <c r="M40" s="530"/>
      <c r="N40" s="530"/>
      <c r="P40" s="602"/>
      <c r="Q40" s="602"/>
      <c r="R40" s="602"/>
      <c r="S40" s="602"/>
      <c r="T40" s="602"/>
      <c r="U40" s="602"/>
      <c r="X40" s="492"/>
      <c r="Y40" s="492"/>
      <c r="Z40" s="492"/>
    </row>
    <row r="41" spans="1:26" x14ac:dyDescent="0.25">
      <c r="A41" s="460"/>
      <c r="B41" s="461" t="s">
        <v>178</v>
      </c>
      <c r="C41" s="462" t="s">
        <v>70</v>
      </c>
      <c r="D41" s="463"/>
      <c r="E41" s="539">
        <v>4200000</v>
      </c>
      <c r="F41" s="539">
        <v>0</v>
      </c>
      <c r="G41" s="464">
        <f t="shared" si="0"/>
        <v>4200000</v>
      </c>
      <c r="H41" s="398">
        <v>4200000</v>
      </c>
      <c r="I41" s="398">
        <v>0</v>
      </c>
      <c r="J41" s="400">
        <f t="shared" si="1"/>
        <v>4200000</v>
      </c>
      <c r="L41" s="530"/>
      <c r="M41" s="530"/>
      <c r="N41" s="530"/>
      <c r="P41" s="602"/>
      <c r="Q41" s="602"/>
      <c r="R41" s="602"/>
      <c r="S41" s="602"/>
      <c r="T41" s="602"/>
      <c r="U41" s="602"/>
      <c r="X41" s="492"/>
      <c r="Y41" s="492"/>
      <c r="Z41" s="492"/>
    </row>
    <row r="42" spans="1:26" x14ac:dyDescent="0.25">
      <c r="A42" s="460"/>
      <c r="B42" s="461" t="s">
        <v>179</v>
      </c>
      <c r="C42" s="462" t="s">
        <v>71</v>
      </c>
      <c r="D42" s="455"/>
      <c r="E42" s="539">
        <f>SUM(E43:E45)</f>
        <v>784434</v>
      </c>
      <c r="F42" s="539">
        <f>SUM(F43:F45)</f>
        <v>0</v>
      </c>
      <c r="G42" s="464">
        <f t="shared" si="0"/>
        <v>784434</v>
      </c>
      <c r="H42" s="398">
        <f>SUM(H43:H45)</f>
        <v>784434</v>
      </c>
      <c r="I42" s="398">
        <f>SUM(I43:I45)</f>
        <v>0</v>
      </c>
      <c r="J42" s="400">
        <f t="shared" si="1"/>
        <v>784434</v>
      </c>
      <c r="L42" s="530"/>
      <c r="M42" s="530"/>
      <c r="N42" s="530"/>
      <c r="P42" s="602"/>
      <c r="Q42" s="602"/>
      <c r="R42" s="602"/>
      <c r="S42" s="602"/>
      <c r="T42" s="602"/>
      <c r="U42" s="602"/>
      <c r="X42" s="492"/>
      <c r="Y42" s="492"/>
      <c r="Z42" s="492"/>
    </row>
    <row r="43" spans="1:26" x14ac:dyDescent="0.25">
      <c r="A43" s="460"/>
      <c r="B43" s="461" t="s">
        <v>190</v>
      </c>
      <c r="C43" s="462" t="s">
        <v>72</v>
      </c>
      <c r="D43" s="455"/>
      <c r="E43" s="539">
        <v>11880</v>
      </c>
      <c r="F43" s="539">
        <v>0</v>
      </c>
      <c r="G43" s="464">
        <f t="shared" si="0"/>
        <v>11880</v>
      </c>
      <c r="H43" s="398">
        <v>11880</v>
      </c>
      <c r="I43" s="398">
        <v>0</v>
      </c>
      <c r="J43" s="400">
        <f t="shared" si="1"/>
        <v>11880</v>
      </c>
      <c r="L43" s="530"/>
      <c r="M43" s="530"/>
      <c r="N43" s="530"/>
      <c r="P43" s="602"/>
      <c r="Q43" s="602"/>
      <c r="R43" s="602"/>
      <c r="S43" s="602"/>
      <c r="T43" s="602"/>
      <c r="U43" s="602"/>
      <c r="X43" s="492"/>
      <c r="Y43" s="492"/>
      <c r="Z43" s="492"/>
    </row>
    <row r="44" spans="1:26" x14ac:dyDescent="0.25">
      <c r="A44" s="460"/>
      <c r="B44" s="461" t="s">
        <v>191</v>
      </c>
      <c r="C44" s="462" t="s">
        <v>73</v>
      </c>
      <c r="D44" s="463"/>
      <c r="E44" s="539">
        <v>0</v>
      </c>
      <c r="F44" s="539">
        <v>0</v>
      </c>
      <c r="G44" s="464">
        <f t="shared" si="0"/>
        <v>0</v>
      </c>
      <c r="H44" s="398">
        <v>0</v>
      </c>
      <c r="I44" s="398">
        <v>0</v>
      </c>
      <c r="J44" s="400">
        <f t="shared" si="1"/>
        <v>0</v>
      </c>
      <c r="L44" s="530"/>
      <c r="M44" s="530"/>
      <c r="N44" s="530"/>
      <c r="P44" s="602"/>
      <c r="Q44" s="602"/>
      <c r="R44" s="602"/>
      <c r="S44" s="602"/>
      <c r="T44" s="602"/>
      <c r="U44" s="602"/>
      <c r="X44" s="492"/>
      <c r="Y44" s="492"/>
      <c r="Z44" s="492"/>
    </row>
    <row r="45" spans="1:26" x14ac:dyDescent="0.25">
      <c r="A45" s="460"/>
      <c r="B45" s="461" t="s">
        <v>192</v>
      </c>
      <c r="C45" s="462" t="s">
        <v>74</v>
      </c>
      <c r="D45" s="455"/>
      <c r="E45" s="539">
        <v>772554</v>
      </c>
      <c r="F45" s="539">
        <v>0</v>
      </c>
      <c r="G45" s="464">
        <f t="shared" si="0"/>
        <v>772554</v>
      </c>
      <c r="H45" s="398">
        <v>772554</v>
      </c>
      <c r="I45" s="398">
        <v>0</v>
      </c>
      <c r="J45" s="400">
        <f t="shared" si="1"/>
        <v>772554</v>
      </c>
      <c r="L45" s="530"/>
      <c r="M45" s="530"/>
      <c r="N45" s="530"/>
      <c r="P45" s="602"/>
      <c r="Q45" s="602"/>
      <c r="R45" s="602"/>
      <c r="S45" s="602"/>
      <c r="T45" s="602"/>
      <c r="U45" s="602"/>
      <c r="X45" s="492"/>
      <c r="Y45" s="492"/>
      <c r="Z45" s="492"/>
    </row>
    <row r="46" spans="1:26" x14ac:dyDescent="0.25">
      <c r="A46" s="460"/>
      <c r="B46" s="461" t="s">
        <v>180</v>
      </c>
      <c r="C46" s="462" t="s">
        <v>406</v>
      </c>
      <c r="D46" s="455"/>
      <c r="E46" s="539">
        <v>31531732</v>
      </c>
      <c r="F46" s="539">
        <v>2080086</v>
      </c>
      <c r="G46" s="464">
        <f t="shared" si="0"/>
        <v>33611818</v>
      </c>
      <c r="H46" s="398">
        <v>23833961</v>
      </c>
      <c r="I46" s="398">
        <v>1149330</v>
      </c>
      <c r="J46" s="400">
        <f t="shared" si="1"/>
        <v>24983291</v>
      </c>
      <c r="L46" s="530"/>
      <c r="M46" s="530"/>
      <c r="N46" s="530"/>
      <c r="P46" s="602"/>
      <c r="Q46" s="602"/>
      <c r="R46" s="602"/>
      <c r="S46" s="602"/>
      <c r="T46" s="602"/>
      <c r="U46" s="602"/>
      <c r="X46" s="492"/>
      <c r="Y46" s="492"/>
      <c r="Z46" s="492"/>
    </row>
    <row r="47" spans="1:26" x14ac:dyDescent="0.25">
      <c r="A47" s="460"/>
      <c r="B47" s="461" t="s">
        <v>181</v>
      </c>
      <c r="C47" s="462" t="s">
        <v>407</v>
      </c>
      <c r="D47" s="455"/>
      <c r="E47" s="539">
        <v>33535727</v>
      </c>
      <c r="F47" s="539">
        <v>970506</v>
      </c>
      <c r="G47" s="464">
        <f t="shared" si="0"/>
        <v>34506233</v>
      </c>
      <c r="H47" s="539">
        <v>20114665</v>
      </c>
      <c r="I47" s="539">
        <v>493055</v>
      </c>
      <c r="J47" s="400">
        <f t="shared" si="1"/>
        <v>20607720</v>
      </c>
      <c r="L47" s="530"/>
      <c r="M47" s="530"/>
      <c r="N47" s="530"/>
      <c r="P47" s="602"/>
      <c r="Q47" s="602"/>
      <c r="R47" s="602"/>
      <c r="S47" s="602"/>
      <c r="T47" s="602"/>
      <c r="U47" s="602"/>
      <c r="X47" s="492"/>
      <c r="Y47" s="492"/>
      <c r="Z47" s="492"/>
    </row>
    <row r="48" spans="1:26" x14ac:dyDescent="0.25">
      <c r="A48" s="460"/>
      <c r="B48" s="461" t="s">
        <v>182</v>
      </c>
      <c r="C48" s="462" t="s">
        <v>75</v>
      </c>
      <c r="D48" s="455"/>
      <c r="E48" s="539">
        <f>SUM(E49:E52)</f>
        <v>260024300</v>
      </c>
      <c r="F48" s="539">
        <f>SUM(F49:F52)</f>
        <v>1037203</v>
      </c>
      <c r="G48" s="464">
        <f>+E48+F48</f>
        <v>261061503</v>
      </c>
      <c r="H48" s="539">
        <f>SUM(H49:H52)</f>
        <v>187261190</v>
      </c>
      <c r="I48" s="539">
        <f>SUM(I49:I52)</f>
        <v>672384</v>
      </c>
      <c r="J48" s="400">
        <f t="shared" si="1"/>
        <v>187933574</v>
      </c>
      <c r="L48" s="530"/>
      <c r="M48" s="530"/>
      <c r="N48" s="530"/>
      <c r="P48" s="602"/>
      <c r="Q48" s="602"/>
      <c r="R48" s="602"/>
      <c r="S48" s="602"/>
      <c r="T48" s="602"/>
      <c r="U48" s="602"/>
      <c r="X48" s="492"/>
      <c r="Y48" s="492"/>
      <c r="Z48" s="492"/>
    </row>
    <row r="49" spans="1:26" x14ac:dyDescent="0.25">
      <c r="A49" s="460"/>
      <c r="B49" s="461" t="s">
        <v>353</v>
      </c>
      <c r="C49" s="462" t="s">
        <v>76</v>
      </c>
      <c r="D49" s="455"/>
      <c r="E49" s="539">
        <v>6729076</v>
      </c>
      <c r="F49" s="539">
        <v>1037203</v>
      </c>
      <c r="G49" s="464">
        <f t="shared" si="0"/>
        <v>7766279</v>
      </c>
      <c r="H49" s="539">
        <v>4725932</v>
      </c>
      <c r="I49" s="539">
        <v>672384</v>
      </c>
      <c r="J49" s="400">
        <f t="shared" si="1"/>
        <v>5398316</v>
      </c>
      <c r="L49" s="530"/>
      <c r="M49" s="530"/>
      <c r="N49" s="530"/>
      <c r="P49" s="602"/>
      <c r="Q49" s="602"/>
      <c r="R49" s="602"/>
      <c r="S49" s="602"/>
      <c r="T49" s="602"/>
      <c r="U49" s="602"/>
      <c r="X49" s="492"/>
      <c r="Y49" s="492"/>
      <c r="Z49" s="492"/>
    </row>
    <row r="50" spans="1:26" x14ac:dyDescent="0.25">
      <c r="A50" s="460"/>
      <c r="B50" s="461" t="s">
        <v>354</v>
      </c>
      <c r="C50" s="462" t="s">
        <v>77</v>
      </c>
      <c r="D50" s="455"/>
      <c r="E50" s="539">
        <v>0</v>
      </c>
      <c r="F50" s="539">
        <v>0</v>
      </c>
      <c r="G50" s="464">
        <f t="shared" si="0"/>
        <v>0</v>
      </c>
      <c r="H50" s="539">
        <v>0</v>
      </c>
      <c r="I50" s="539">
        <v>0</v>
      </c>
      <c r="J50" s="400">
        <f t="shared" si="1"/>
        <v>0</v>
      </c>
      <c r="L50" s="530"/>
      <c r="M50" s="530"/>
      <c r="N50" s="530"/>
      <c r="P50" s="602"/>
      <c r="Q50" s="602"/>
      <c r="R50" s="602"/>
      <c r="S50" s="602"/>
      <c r="T50" s="602"/>
      <c r="U50" s="602"/>
      <c r="X50" s="492"/>
      <c r="Y50" s="492"/>
      <c r="Z50" s="492"/>
    </row>
    <row r="51" spans="1:26" x14ac:dyDescent="0.25">
      <c r="A51" s="460"/>
      <c r="B51" s="478" t="s">
        <v>355</v>
      </c>
      <c r="C51" s="462" t="s">
        <v>78</v>
      </c>
      <c r="D51" s="455"/>
      <c r="E51" s="539">
        <v>253020877</v>
      </c>
      <c r="F51" s="539">
        <v>0</v>
      </c>
      <c r="G51" s="464">
        <f t="shared" si="0"/>
        <v>253020877</v>
      </c>
      <c r="H51" s="539">
        <v>182269331</v>
      </c>
      <c r="I51" s="539">
        <v>0</v>
      </c>
      <c r="J51" s="400">
        <f t="shared" si="1"/>
        <v>182269331</v>
      </c>
      <c r="L51" s="530"/>
      <c r="M51" s="530"/>
      <c r="N51" s="530"/>
      <c r="P51" s="602"/>
      <c r="Q51" s="602"/>
      <c r="R51" s="602"/>
      <c r="S51" s="602"/>
      <c r="T51" s="602"/>
      <c r="U51" s="602"/>
      <c r="X51" s="492"/>
      <c r="Y51" s="492"/>
      <c r="Z51" s="492"/>
    </row>
    <row r="52" spans="1:26" x14ac:dyDescent="0.25">
      <c r="A52" s="460"/>
      <c r="B52" s="478" t="s">
        <v>356</v>
      </c>
      <c r="C52" s="479" t="s">
        <v>79</v>
      </c>
      <c r="D52" s="455"/>
      <c r="E52" s="539">
        <v>274347</v>
      </c>
      <c r="F52" s="539">
        <v>0</v>
      </c>
      <c r="G52" s="464">
        <f>+E52+F52</f>
        <v>274347</v>
      </c>
      <c r="H52" s="539">
        <v>265927</v>
      </c>
      <c r="I52" s="539">
        <v>0</v>
      </c>
      <c r="J52" s="400">
        <f t="shared" si="1"/>
        <v>265927</v>
      </c>
      <c r="L52" s="530"/>
      <c r="M52" s="530"/>
      <c r="N52" s="530"/>
      <c r="P52" s="602"/>
      <c r="Q52" s="602"/>
      <c r="R52" s="602"/>
      <c r="S52" s="602"/>
      <c r="T52" s="602"/>
      <c r="U52" s="602"/>
      <c r="X52" s="492"/>
      <c r="Y52" s="492"/>
      <c r="Z52" s="492"/>
    </row>
    <row r="53" spans="1:26" x14ac:dyDescent="0.25">
      <c r="A53" s="460"/>
      <c r="B53" s="461" t="s">
        <v>357</v>
      </c>
      <c r="C53" s="462" t="s">
        <v>84</v>
      </c>
      <c r="D53" s="463"/>
      <c r="E53" s="539">
        <f>SUM(E54:E55)</f>
        <v>109908872</v>
      </c>
      <c r="F53" s="539">
        <f>SUM(F54:F55)</f>
        <v>0</v>
      </c>
      <c r="G53" s="464">
        <f t="shared" si="0"/>
        <v>109908872</v>
      </c>
      <c r="H53" s="539">
        <f>SUM(H54:H55)</f>
        <v>91279430</v>
      </c>
      <c r="I53" s="539">
        <f>SUM(I54:I55)</f>
        <v>0</v>
      </c>
      <c r="J53" s="400">
        <f t="shared" si="1"/>
        <v>91279430</v>
      </c>
      <c r="L53" s="530"/>
      <c r="M53" s="530"/>
      <c r="N53" s="530"/>
      <c r="P53" s="602"/>
      <c r="Q53" s="602"/>
      <c r="R53" s="602"/>
      <c r="S53" s="602"/>
      <c r="T53" s="602"/>
      <c r="U53" s="602"/>
      <c r="X53" s="492"/>
      <c r="Y53" s="492"/>
      <c r="Z53" s="492"/>
    </row>
    <row r="54" spans="1:26" x14ac:dyDescent="0.25">
      <c r="A54" s="460"/>
      <c r="B54" s="461" t="s">
        <v>358</v>
      </c>
      <c r="C54" s="462" t="s">
        <v>359</v>
      </c>
      <c r="D54" s="455"/>
      <c r="E54" s="539">
        <v>92560</v>
      </c>
      <c r="F54" s="539">
        <v>0</v>
      </c>
      <c r="G54" s="464">
        <f t="shared" si="0"/>
        <v>92560</v>
      </c>
      <c r="H54" s="539">
        <v>36294</v>
      </c>
      <c r="I54" s="539">
        <v>0</v>
      </c>
      <c r="J54" s="400">
        <f t="shared" si="1"/>
        <v>36294</v>
      </c>
      <c r="L54" s="530"/>
      <c r="M54" s="530"/>
      <c r="N54" s="530"/>
      <c r="P54" s="602"/>
      <c r="Q54" s="602"/>
      <c r="R54" s="602"/>
      <c r="S54" s="602"/>
      <c r="T54" s="602"/>
      <c r="U54" s="602"/>
      <c r="X54" s="492"/>
      <c r="Y54" s="492"/>
      <c r="Z54" s="492"/>
    </row>
    <row r="55" spans="1:26" x14ac:dyDescent="0.25">
      <c r="A55" s="460"/>
      <c r="B55" s="461" t="s">
        <v>360</v>
      </c>
      <c r="C55" s="462" t="s">
        <v>361</v>
      </c>
      <c r="D55" s="455"/>
      <c r="E55" s="539">
        <v>109816312</v>
      </c>
      <c r="F55" s="539">
        <v>0</v>
      </c>
      <c r="G55" s="464">
        <f t="shared" si="0"/>
        <v>109816312</v>
      </c>
      <c r="H55" s="539">
        <v>91243136</v>
      </c>
      <c r="I55" s="539">
        <v>0</v>
      </c>
      <c r="J55" s="400">
        <f t="shared" si="1"/>
        <v>91243136</v>
      </c>
      <c r="L55" s="530"/>
      <c r="M55" s="530"/>
      <c r="N55" s="530"/>
      <c r="P55" s="602"/>
      <c r="Q55" s="602"/>
      <c r="R55" s="602"/>
      <c r="S55" s="602"/>
      <c r="T55" s="602"/>
      <c r="U55" s="602"/>
      <c r="X55" s="492"/>
      <c r="Y55" s="492"/>
      <c r="Z55" s="492"/>
    </row>
    <row r="56" spans="1:26" x14ac:dyDescent="0.25">
      <c r="A56" s="460"/>
      <c r="B56" s="461" t="s">
        <v>362</v>
      </c>
      <c r="C56" s="462" t="s">
        <v>255</v>
      </c>
      <c r="D56" s="463"/>
      <c r="E56" s="539">
        <v>2563280</v>
      </c>
      <c r="F56" s="398">
        <v>0</v>
      </c>
      <c r="G56" s="464">
        <f t="shared" si="0"/>
        <v>2563280</v>
      </c>
      <c r="H56" s="398">
        <v>1620169</v>
      </c>
      <c r="I56" s="398">
        <v>0</v>
      </c>
      <c r="J56" s="400">
        <f t="shared" si="1"/>
        <v>1620169</v>
      </c>
      <c r="L56" s="530"/>
      <c r="M56" s="530"/>
      <c r="N56" s="530"/>
      <c r="P56" s="602"/>
      <c r="Q56" s="602"/>
      <c r="R56" s="602"/>
      <c r="S56" s="602"/>
      <c r="T56" s="602"/>
      <c r="U56" s="602"/>
      <c r="X56" s="492"/>
      <c r="Y56" s="492"/>
      <c r="Z56" s="492"/>
    </row>
    <row r="57" spans="1:26" x14ac:dyDescent="0.25">
      <c r="A57" s="460"/>
      <c r="B57" s="461"/>
      <c r="C57" s="468"/>
      <c r="D57" s="463"/>
      <c r="E57" s="640"/>
      <c r="F57" s="480"/>
      <c r="G57" s="481"/>
      <c r="H57" s="480"/>
      <c r="I57" s="480"/>
      <c r="J57" s="495"/>
      <c r="L57" s="530"/>
      <c r="M57" s="530"/>
      <c r="N57" s="530"/>
      <c r="P57" s="602"/>
      <c r="Q57" s="602"/>
      <c r="R57" s="602"/>
      <c r="S57" s="602"/>
      <c r="T57" s="602"/>
      <c r="U57" s="602"/>
      <c r="X57" s="492"/>
      <c r="Y57" s="492"/>
      <c r="Z57" s="492"/>
    </row>
    <row r="58" spans="1:26" x14ac:dyDescent="0.25">
      <c r="A58" s="482"/>
      <c r="B58" s="483"/>
      <c r="C58" s="484" t="s">
        <v>419</v>
      </c>
      <c r="D58" s="485"/>
      <c r="E58" s="641">
        <f>E10+E11+E12+E13+E17+E20+E21+E24+E25+E26+E31+E32+E33+E36+E39+E40</f>
        <v>2475172749</v>
      </c>
      <c r="F58" s="432">
        <f>F10+F11+F12+F13+F17+F20+F21+F24+F25+F26+F31+F32+F33+F36+F39+F40</f>
        <v>2072600931</v>
      </c>
      <c r="G58" s="528">
        <f t="shared" ref="G58" si="3">+E58+F58</f>
        <v>4547773680</v>
      </c>
      <c r="H58" s="432">
        <f>H10+H11+H12+H13+H17+H20+H21+H24+H25+H26+H31+H32+H33+H36+H39+H40</f>
        <v>1821046089</v>
      </c>
      <c r="I58" s="432">
        <f>I10+I11+I12+I13+I17+I20+I21+I24+I25+I26+I31+I32+I33+I36+I39+I40</f>
        <v>1181533290</v>
      </c>
      <c r="J58" s="434">
        <f t="shared" ref="J58" si="4">+H58+I58</f>
        <v>3002579379</v>
      </c>
      <c r="L58" s="530"/>
      <c r="M58" s="530"/>
      <c r="N58" s="530"/>
      <c r="P58" s="602"/>
      <c r="Q58" s="602"/>
      <c r="R58" s="602"/>
      <c r="S58" s="602"/>
      <c r="T58" s="602"/>
      <c r="U58" s="602"/>
      <c r="X58" s="492"/>
      <c r="Y58" s="492"/>
      <c r="Z58" s="492"/>
    </row>
    <row r="59" spans="1:26" x14ac:dyDescent="0.25">
      <c r="A59" s="486"/>
      <c r="B59" s="487"/>
      <c r="C59" s="488"/>
      <c r="D59" s="444"/>
      <c r="E59" s="642"/>
      <c r="H59" s="525"/>
      <c r="L59" s="529"/>
      <c r="M59" s="529"/>
      <c r="N59" s="529"/>
      <c r="X59" s="492"/>
      <c r="Y59" s="492"/>
      <c r="Z59" s="492"/>
    </row>
    <row r="60" spans="1:26" ht="18.75" x14ac:dyDescent="0.3">
      <c r="A60" s="462"/>
      <c r="B60" s="356" t="s">
        <v>246</v>
      </c>
      <c r="C60" s="468"/>
      <c r="E60" s="642"/>
      <c r="H60" s="525"/>
      <c r="L60" s="529"/>
      <c r="M60" s="529"/>
      <c r="N60" s="529"/>
      <c r="X60" s="492"/>
      <c r="Y60" s="492"/>
      <c r="Z60" s="492"/>
    </row>
    <row r="61" spans="1:26" x14ac:dyDescent="0.25">
      <c r="A61" s="462"/>
      <c r="B61" s="438"/>
      <c r="C61" s="468"/>
      <c r="E61" s="642"/>
      <c r="G61" s="439"/>
      <c r="J61" s="439"/>
      <c r="L61" s="529"/>
      <c r="M61" s="529"/>
      <c r="N61" s="529"/>
      <c r="X61" s="492"/>
      <c r="Y61" s="492"/>
      <c r="Z61" s="492"/>
    </row>
    <row r="62" spans="1:26" x14ac:dyDescent="0.25">
      <c r="A62" s="462"/>
      <c r="B62" s="461"/>
      <c r="C62" s="468"/>
      <c r="E62" s="642"/>
      <c r="G62" s="439"/>
      <c r="L62" s="529"/>
      <c r="M62" s="529"/>
      <c r="N62" s="529"/>
    </row>
    <row r="63" spans="1:26" s="456" customFormat="1" x14ac:dyDescent="0.25">
      <c r="A63" s="454"/>
      <c r="B63" s="454"/>
      <c r="C63" s="459"/>
      <c r="D63" s="489"/>
      <c r="E63" s="437"/>
      <c r="F63" s="437"/>
      <c r="G63" s="442"/>
    </row>
    <row r="64" spans="1:26" s="456" customFormat="1" x14ac:dyDescent="0.25">
      <c r="A64" s="454"/>
      <c r="B64" s="454"/>
      <c r="C64" s="459"/>
      <c r="D64" s="489"/>
      <c r="E64" s="437"/>
      <c r="F64" s="437"/>
      <c r="G64" s="442"/>
    </row>
    <row r="65" spans="1:7" s="456" customFormat="1" x14ac:dyDescent="0.25">
      <c r="A65" s="454"/>
      <c r="B65" s="454"/>
      <c r="C65" s="459"/>
      <c r="D65" s="489"/>
      <c r="E65" s="437"/>
      <c r="F65" s="437"/>
      <c r="G65" s="363"/>
    </row>
    <row r="66" spans="1:7" s="456" customFormat="1" x14ac:dyDescent="0.25">
      <c r="A66" s="454"/>
      <c r="B66" s="454"/>
      <c r="C66" s="454"/>
      <c r="D66" s="489"/>
      <c r="E66" s="437"/>
      <c r="F66" s="437"/>
      <c r="G66" s="363"/>
    </row>
    <row r="67" spans="1:7" s="456" customFormat="1" x14ac:dyDescent="0.25">
      <c r="A67" s="454"/>
      <c r="B67" s="490"/>
      <c r="C67" s="454"/>
      <c r="D67" s="489"/>
      <c r="E67" s="437"/>
      <c r="F67" s="437"/>
      <c r="G67" s="363"/>
    </row>
    <row r="68" spans="1:7" s="456" customFormat="1" x14ac:dyDescent="0.25">
      <c r="A68" s="454"/>
      <c r="B68" s="490"/>
      <c r="C68" s="454"/>
      <c r="D68" s="489"/>
      <c r="E68" s="437"/>
      <c r="F68" s="437"/>
      <c r="G68" s="363"/>
    </row>
    <row r="69" spans="1:7" s="456" customFormat="1" x14ac:dyDescent="0.25">
      <c r="A69" s="454"/>
      <c r="B69" s="454"/>
      <c r="C69" s="459"/>
      <c r="D69" s="489"/>
      <c r="E69" s="437"/>
      <c r="F69" s="437"/>
      <c r="G69" s="363"/>
    </row>
    <row r="70" spans="1:7" s="456" customFormat="1" x14ac:dyDescent="0.2">
      <c r="D70" s="447"/>
      <c r="E70" s="437"/>
      <c r="F70" s="437"/>
      <c r="G70" s="363"/>
    </row>
    <row r="73" spans="1:7" s="456" customFormat="1" x14ac:dyDescent="0.2">
      <c r="D73" s="447"/>
      <c r="E73" s="437"/>
      <c r="F73" s="437"/>
      <c r="G73" s="363"/>
    </row>
    <row r="78" spans="1:7" x14ac:dyDescent="0.25">
      <c r="A78" s="462"/>
      <c r="B78" s="462"/>
      <c r="C78" s="468"/>
    </row>
    <row r="79" spans="1:7" ht="18.75" x14ac:dyDescent="0.3">
      <c r="A79" s="462"/>
      <c r="B79" s="462"/>
      <c r="C79" s="491"/>
    </row>
    <row r="80" spans="1:7" x14ac:dyDescent="0.25">
      <c r="A80" s="462"/>
      <c r="B80" s="462"/>
      <c r="C80" s="468"/>
    </row>
    <row r="81" spans="1:4" x14ac:dyDescent="0.25">
      <c r="A81" s="462"/>
      <c r="B81" s="462"/>
      <c r="C81" s="468"/>
    </row>
    <row r="82" spans="1:4" x14ac:dyDescent="0.25">
      <c r="A82" s="462"/>
      <c r="B82" s="462"/>
      <c r="C82" s="467"/>
      <c r="D82" s="489"/>
    </row>
    <row r="83" spans="1:4" x14ac:dyDescent="0.25">
      <c r="A83" s="462"/>
      <c r="B83" s="462"/>
      <c r="C83" s="468"/>
    </row>
    <row r="84" spans="1:4" ht="18.75" x14ac:dyDescent="0.3">
      <c r="A84" s="462"/>
      <c r="B84" s="462"/>
      <c r="C84" s="491"/>
    </row>
    <row r="85" spans="1:4" x14ac:dyDescent="0.25">
      <c r="A85" s="462"/>
      <c r="B85" s="462"/>
      <c r="C85" s="468"/>
    </row>
  </sheetData>
  <mergeCells count="1">
    <mergeCell ref="E5:J6"/>
  </mergeCells>
  <pageMargins left="0.55118110236220474" right="0.23622047244094491" top="0.47244094488188981" bottom="0.78740157480314965" header="0.35433070866141736" footer="0.43307086614173229"/>
  <pageSetup paperSize="9" scale="45" orientation="portrait" r:id="rId1"/>
  <headerFooter differentFirst="1" alignWithMargins="0">
    <oddFooter>&amp;C&amp;"Times New Roman,Normal"&amp;16 5</oddFooter>
    <firstFooter xml:space="preserve">&amp;C&amp;"Times New Roman,Normal"&amp;16 5&amp;L&amp;"Tahoma,Regular"&amp;10
&amp;8Sınıflandırma: &amp;"Tahoma,Bold"&amp;KFF0000Gizli&amp;"Microsoft Sans Serif,Regular"&amp;8&amp;K000000
 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2:AQ101"/>
  <sheetViews>
    <sheetView showGridLines="0" topLeftCell="B66" zoomScale="70" zoomScaleNormal="100" workbookViewId="0">
      <selection activeCell="N51" sqref="N51"/>
    </sheetView>
  </sheetViews>
  <sheetFormatPr defaultColWidth="9.42578125" defaultRowHeight="12.75" x14ac:dyDescent="0.2"/>
  <cols>
    <col min="1" max="1" width="2.42578125" style="36" customWidth="1"/>
    <col min="2" max="2" width="11.42578125" style="36" bestFit="1" customWidth="1"/>
    <col min="3" max="3" width="75.42578125" style="36" customWidth="1"/>
    <col min="4" max="4" width="8.5703125" style="36" customWidth="1"/>
    <col min="5" max="5" width="17.7109375" style="338" bestFit="1" customWidth="1"/>
    <col min="6" max="6" width="17.7109375" style="36" bestFit="1" customWidth="1"/>
    <col min="7" max="7" width="17.5703125" style="36" customWidth="1"/>
    <col min="8" max="8" width="16.42578125" style="36" bestFit="1" customWidth="1"/>
    <col min="9" max="9" width="17.42578125" style="36" bestFit="1" customWidth="1"/>
    <col min="10" max="10" width="19" style="36" customWidth="1"/>
    <col min="11" max="12" width="12" style="36" bestFit="1" customWidth="1"/>
    <col min="13" max="13" width="14.28515625" style="36" bestFit="1" customWidth="1"/>
    <col min="14" max="14" width="19.5703125" style="36" bestFit="1" customWidth="1"/>
    <col min="15" max="15" width="14.85546875" style="36" bestFit="1" customWidth="1"/>
    <col min="16" max="17" width="9.42578125" style="36"/>
    <col min="18" max="18" width="16.42578125" style="36" bestFit="1" customWidth="1"/>
    <col min="19" max="16384" width="9.42578125" style="36"/>
  </cols>
  <sheetData>
    <row r="2" spans="1:43" ht="20.25" x14ac:dyDescent="0.3">
      <c r="A2" s="3" t="s">
        <v>237</v>
      </c>
      <c r="B2" s="284"/>
      <c r="C2" s="284"/>
      <c r="D2" s="284"/>
      <c r="E2" s="4"/>
      <c r="F2" s="5"/>
      <c r="G2" s="4"/>
      <c r="H2" s="4"/>
      <c r="I2" s="4"/>
      <c r="J2" s="6"/>
    </row>
    <row r="3" spans="1:43" ht="20.25" x14ac:dyDescent="0.3">
      <c r="A3" s="7" t="s">
        <v>638</v>
      </c>
      <c r="B3" s="237"/>
      <c r="C3" s="237"/>
      <c r="D3" s="237"/>
      <c r="E3" s="8"/>
      <c r="F3" s="8"/>
      <c r="G3" s="8"/>
      <c r="H3" s="8"/>
      <c r="I3" s="8"/>
      <c r="J3" s="9"/>
    </row>
    <row r="4" spans="1:43" ht="17.850000000000001" customHeight="1" x14ac:dyDescent="0.35">
      <c r="A4" s="285"/>
      <c r="B4" s="286"/>
      <c r="C4" s="287"/>
      <c r="D4" s="287"/>
      <c r="E4" s="10"/>
      <c r="F4" s="11"/>
      <c r="G4" s="10"/>
      <c r="H4" s="10"/>
      <c r="I4" s="10"/>
      <c r="J4" s="288"/>
    </row>
    <row r="5" spans="1:43" ht="15.75" customHeight="1" x14ac:dyDescent="0.35">
      <c r="A5" s="259"/>
      <c r="B5" s="289"/>
      <c r="C5" s="290"/>
      <c r="D5" s="652" t="s">
        <v>67</v>
      </c>
      <c r="E5" s="291"/>
      <c r="F5" s="292"/>
      <c r="G5" s="292"/>
      <c r="H5" s="292"/>
      <c r="I5" s="292"/>
      <c r="J5" s="293"/>
    </row>
    <row r="6" spans="1:43" ht="16.5" customHeight="1" x14ac:dyDescent="0.25">
      <c r="A6" s="259"/>
      <c r="B6" s="294"/>
      <c r="C6" s="295"/>
      <c r="D6" s="653"/>
      <c r="E6" s="655" t="s">
        <v>420</v>
      </c>
      <c r="F6" s="656"/>
      <c r="G6" s="656"/>
      <c r="H6" s="656"/>
      <c r="I6" s="656"/>
      <c r="J6" s="657"/>
    </row>
    <row r="7" spans="1:43" ht="16.5" customHeight="1" x14ac:dyDescent="0.2">
      <c r="A7" s="259"/>
      <c r="B7" s="43"/>
      <c r="C7" s="295"/>
      <c r="D7" s="653"/>
      <c r="E7" s="649" t="s">
        <v>421</v>
      </c>
      <c r="F7" s="650"/>
      <c r="G7" s="651"/>
      <c r="H7" s="649" t="s">
        <v>422</v>
      </c>
      <c r="I7" s="650"/>
      <c r="J7" s="658"/>
    </row>
    <row r="8" spans="1:43" ht="15" customHeight="1" x14ac:dyDescent="0.25">
      <c r="A8" s="259"/>
      <c r="B8" s="258"/>
      <c r="C8" s="296"/>
      <c r="D8" s="653"/>
      <c r="E8" s="297"/>
      <c r="F8" s="16" t="str">
        <f>+a!F9</f>
        <v>31 Aralık 2025</v>
      </c>
      <c r="G8" s="298"/>
      <c r="H8" s="299"/>
      <c r="I8" s="16" t="str">
        <f>a!I9</f>
        <v>31 Aralık 2024</v>
      </c>
      <c r="J8" s="300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5.0999999999999996" customHeight="1" x14ac:dyDescent="0.25">
      <c r="A9" s="259"/>
      <c r="B9" s="258"/>
      <c r="C9" s="296"/>
      <c r="D9" s="653"/>
      <c r="E9" s="301"/>
      <c r="F9" s="302"/>
      <c r="G9" s="303"/>
      <c r="H9" s="304"/>
      <c r="I9" s="302"/>
      <c r="J9" s="305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ht="14.1" customHeight="1" x14ac:dyDescent="0.2">
      <c r="A10" s="306"/>
      <c r="B10" s="307"/>
      <c r="C10" s="308"/>
      <c r="D10" s="654"/>
      <c r="E10" s="309" t="s">
        <v>85</v>
      </c>
      <c r="F10" s="310" t="s">
        <v>86</v>
      </c>
      <c r="G10" s="310" t="s">
        <v>248</v>
      </c>
      <c r="H10" s="311" t="s">
        <v>85</v>
      </c>
      <c r="I10" s="310" t="s">
        <v>86</v>
      </c>
      <c r="J10" s="312" t="s">
        <v>248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43" ht="0.75" customHeight="1" x14ac:dyDescent="0.25">
      <c r="A11" s="285"/>
      <c r="B11" s="313"/>
      <c r="C11" s="314"/>
      <c r="D11" s="315"/>
      <c r="E11" s="316"/>
      <c r="F11" s="315"/>
      <c r="G11" s="317"/>
    </row>
    <row r="12" spans="1:43" ht="15.75" x14ac:dyDescent="0.25">
      <c r="A12" s="259"/>
      <c r="B12" s="249" t="s">
        <v>95</v>
      </c>
      <c r="C12" s="249"/>
      <c r="D12" s="318"/>
      <c r="E12" s="319">
        <f>+E13+E32+E50</f>
        <v>3903534497</v>
      </c>
      <c r="F12" s="319">
        <f>+F13+F32+F50</f>
        <v>2627380747</v>
      </c>
      <c r="G12" s="320">
        <f>+E12+F12</f>
        <v>6530915244</v>
      </c>
      <c r="H12" s="319">
        <f>+H13+H32+H50</f>
        <v>2180929448</v>
      </c>
      <c r="I12" s="319">
        <f>+I13+I32+I50</f>
        <v>1571699684</v>
      </c>
      <c r="J12" s="321">
        <f>+H12+I12</f>
        <v>3752629132</v>
      </c>
      <c r="K12" s="322"/>
      <c r="L12" s="322"/>
      <c r="M12" s="322"/>
      <c r="N12" s="322"/>
      <c r="O12" s="322"/>
      <c r="P12" s="323"/>
      <c r="R12" s="322"/>
      <c r="S12" s="322"/>
      <c r="T12" s="322"/>
      <c r="U12" s="322"/>
      <c r="V12" s="322"/>
      <c r="W12" s="322"/>
    </row>
    <row r="13" spans="1:43" ht="15.75" x14ac:dyDescent="0.25">
      <c r="A13" s="259"/>
      <c r="B13" s="249" t="s">
        <v>10</v>
      </c>
      <c r="C13" s="249" t="s">
        <v>96</v>
      </c>
      <c r="D13" s="503" t="s">
        <v>245</v>
      </c>
      <c r="E13" s="23">
        <f>+E14+E18+E21+E24+E25+SUM(E28:E31)</f>
        <v>471058323</v>
      </c>
      <c r="F13" s="23">
        <f>+F14+F18+F21+F24+F25+SUM(F28:F31)</f>
        <v>386925737</v>
      </c>
      <c r="G13" s="21">
        <f>+E13+F13</f>
        <v>857984060</v>
      </c>
      <c r="H13" s="23">
        <f>+H14+H18+H21+H24+H25+SUM(H28:H31)</f>
        <v>332094808</v>
      </c>
      <c r="I13" s="23">
        <f>+I14+I18+I21+I24+I25+SUM(I28:I31)</f>
        <v>240229095</v>
      </c>
      <c r="J13" s="22">
        <f>+H13+I13</f>
        <v>572323903</v>
      </c>
      <c r="K13" s="322"/>
      <c r="L13" s="322"/>
      <c r="M13" s="322"/>
      <c r="N13" s="322"/>
      <c r="O13" s="322"/>
      <c r="R13" s="322"/>
      <c r="S13" s="322"/>
      <c r="T13" s="322"/>
      <c r="U13" s="322"/>
      <c r="V13" s="322"/>
      <c r="W13" s="322"/>
    </row>
    <row r="14" spans="1:43" ht="15.75" x14ac:dyDescent="0.25">
      <c r="A14" s="259"/>
      <c r="B14" s="324" t="s">
        <v>33</v>
      </c>
      <c r="C14" s="66" t="s">
        <v>97</v>
      </c>
      <c r="D14" s="247"/>
      <c r="E14" s="63">
        <f>+SUM(E15:E17)</f>
        <v>434076512</v>
      </c>
      <c r="F14" s="63">
        <f>+SUM(F15:F17)</f>
        <v>268981244</v>
      </c>
      <c r="G14" s="325">
        <f>+E14+F14</f>
        <v>703057756</v>
      </c>
      <c r="H14" s="63">
        <f>+SUM(H15:H17)</f>
        <v>311772179</v>
      </c>
      <c r="I14" s="63">
        <f>+SUM(I15:I17)</f>
        <v>170290959</v>
      </c>
      <c r="J14" s="64">
        <f>+H14+I14</f>
        <v>482063138</v>
      </c>
      <c r="K14" s="322"/>
      <c r="L14" s="322"/>
      <c r="M14" s="322"/>
      <c r="N14" s="322"/>
      <c r="O14" s="322"/>
      <c r="R14" s="322"/>
      <c r="S14" s="322"/>
      <c r="T14" s="322"/>
      <c r="U14" s="322"/>
      <c r="V14" s="322"/>
      <c r="W14" s="322"/>
    </row>
    <row r="15" spans="1:43" ht="15.75" x14ac:dyDescent="0.25">
      <c r="A15" s="259"/>
      <c r="B15" s="324" t="s">
        <v>51</v>
      </c>
      <c r="C15" s="66" t="s">
        <v>98</v>
      </c>
      <c r="D15" s="247"/>
      <c r="E15" s="63">
        <v>0</v>
      </c>
      <c r="F15" s="63">
        <v>7074772</v>
      </c>
      <c r="G15" s="325">
        <f t="shared" ref="G15:G54" si="0">+E15+F15</f>
        <v>7074772</v>
      </c>
      <c r="H15" s="63">
        <v>0</v>
      </c>
      <c r="I15" s="63">
        <v>5001515</v>
      </c>
      <c r="J15" s="64">
        <v>5001515</v>
      </c>
      <c r="K15" s="322"/>
      <c r="L15" s="322"/>
      <c r="M15" s="322"/>
      <c r="N15" s="322"/>
      <c r="O15" s="322"/>
      <c r="R15" s="322"/>
      <c r="S15" s="322"/>
      <c r="T15" s="322"/>
      <c r="U15" s="322"/>
      <c r="V15" s="322"/>
      <c r="W15" s="322"/>
    </row>
    <row r="16" spans="1:43" ht="15.75" x14ac:dyDescent="0.25">
      <c r="A16" s="259"/>
      <c r="B16" s="324" t="s">
        <v>52</v>
      </c>
      <c r="C16" s="66" t="s">
        <v>99</v>
      </c>
      <c r="D16" s="247"/>
      <c r="E16" s="63">
        <v>18353518</v>
      </c>
      <c r="F16" s="63">
        <v>7183757</v>
      </c>
      <c r="G16" s="325">
        <f t="shared" si="0"/>
        <v>25537275</v>
      </c>
      <c r="H16" s="63">
        <v>14283714</v>
      </c>
      <c r="I16" s="63">
        <v>5980863</v>
      </c>
      <c r="J16" s="64">
        <v>20264577</v>
      </c>
      <c r="K16" s="322"/>
      <c r="L16" s="322"/>
      <c r="M16" s="322"/>
      <c r="N16" s="322"/>
      <c r="O16" s="322"/>
      <c r="R16" s="322"/>
      <c r="S16" s="322"/>
      <c r="T16" s="322"/>
      <c r="U16" s="322"/>
      <c r="V16" s="322"/>
      <c r="W16" s="322"/>
    </row>
    <row r="17" spans="1:23" ht="15.75" x14ac:dyDescent="0.25">
      <c r="A17" s="259"/>
      <c r="B17" s="326" t="s">
        <v>53</v>
      </c>
      <c r="C17" s="66" t="s">
        <v>100</v>
      </c>
      <c r="D17" s="247"/>
      <c r="E17" s="63">
        <v>415722994</v>
      </c>
      <c r="F17" s="63">
        <v>254722715</v>
      </c>
      <c r="G17" s="325">
        <f t="shared" si="0"/>
        <v>670445709</v>
      </c>
      <c r="H17" s="63">
        <v>297488465</v>
      </c>
      <c r="I17" s="63">
        <v>159308581</v>
      </c>
      <c r="J17" s="64">
        <v>456797046</v>
      </c>
      <c r="K17" s="322"/>
      <c r="L17" s="322"/>
      <c r="M17" s="322"/>
      <c r="N17" s="322"/>
      <c r="O17" s="322"/>
      <c r="R17" s="322"/>
      <c r="S17" s="322"/>
      <c r="T17" s="322"/>
      <c r="U17" s="322"/>
      <c r="V17" s="322"/>
      <c r="W17" s="322"/>
    </row>
    <row r="18" spans="1:23" ht="15.75" x14ac:dyDescent="0.25">
      <c r="A18" s="259"/>
      <c r="B18" s="324" t="s">
        <v>32</v>
      </c>
      <c r="C18" s="66" t="s">
        <v>101</v>
      </c>
      <c r="D18" s="247"/>
      <c r="E18" s="63">
        <f>+E19+E20</f>
        <v>224965</v>
      </c>
      <c r="F18" s="63">
        <f>+F19+F20</f>
        <v>12831996</v>
      </c>
      <c r="G18" s="325">
        <f t="shared" si="0"/>
        <v>13056961</v>
      </c>
      <c r="H18" s="63">
        <v>418424</v>
      </c>
      <c r="I18" s="63">
        <v>8015069</v>
      </c>
      <c r="J18" s="64">
        <v>8433493</v>
      </c>
      <c r="K18" s="322"/>
      <c r="L18" s="322"/>
      <c r="M18" s="322"/>
      <c r="N18" s="322"/>
      <c r="O18" s="322"/>
      <c r="R18" s="322"/>
      <c r="S18" s="322"/>
      <c r="T18" s="322"/>
      <c r="U18" s="322"/>
      <c r="V18" s="322"/>
      <c r="W18" s="322"/>
    </row>
    <row r="19" spans="1:23" ht="15.75" x14ac:dyDescent="0.25">
      <c r="A19" s="259"/>
      <c r="B19" s="324" t="s">
        <v>156</v>
      </c>
      <c r="C19" s="66" t="s">
        <v>102</v>
      </c>
      <c r="D19" s="247"/>
      <c r="E19" s="63">
        <v>0</v>
      </c>
      <c r="F19" s="63">
        <v>12831996</v>
      </c>
      <c r="G19" s="325">
        <f t="shared" si="0"/>
        <v>12831996</v>
      </c>
      <c r="H19" s="63">
        <v>309806</v>
      </c>
      <c r="I19" s="63">
        <v>8015069</v>
      </c>
      <c r="J19" s="64">
        <v>8324875</v>
      </c>
      <c r="K19" s="322"/>
      <c r="L19" s="322"/>
      <c r="M19" s="322"/>
      <c r="N19" s="322"/>
      <c r="O19" s="322"/>
      <c r="R19" s="322"/>
      <c r="S19" s="322"/>
      <c r="T19" s="322"/>
      <c r="U19" s="322"/>
      <c r="V19" s="322"/>
      <c r="W19" s="322"/>
    </row>
    <row r="20" spans="1:23" ht="15.75" x14ac:dyDescent="0.25">
      <c r="A20" s="259"/>
      <c r="B20" s="324" t="s">
        <v>157</v>
      </c>
      <c r="C20" s="66" t="s">
        <v>103</v>
      </c>
      <c r="D20" s="247"/>
      <c r="E20" s="63">
        <v>224965</v>
      </c>
      <c r="F20" s="63">
        <v>0</v>
      </c>
      <c r="G20" s="325">
        <f t="shared" si="0"/>
        <v>224965</v>
      </c>
      <c r="H20" s="63">
        <v>108618</v>
      </c>
      <c r="I20" s="63">
        <v>0</v>
      </c>
      <c r="J20" s="64">
        <v>108618</v>
      </c>
      <c r="K20" s="322"/>
      <c r="L20" s="322"/>
      <c r="M20" s="322"/>
      <c r="N20" s="322"/>
      <c r="O20" s="322"/>
      <c r="R20" s="322"/>
      <c r="S20" s="322"/>
      <c r="T20" s="322"/>
      <c r="U20" s="322"/>
      <c r="V20" s="322"/>
      <c r="W20" s="322"/>
    </row>
    <row r="21" spans="1:23" ht="15.75" x14ac:dyDescent="0.25">
      <c r="A21" s="259"/>
      <c r="B21" s="324" t="s">
        <v>34</v>
      </c>
      <c r="C21" s="66" t="s">
        <v>104</v>
      </c>
      <c r="D21" s="247"/>
      <c r="E21" s="63">
        <f>+E22+E23</f>
        <v>74446</v>
      </c>
      <c r="F21" s="63">
        <f>+F22+F23</f>
        <v>101261674</v>
      </c>
      <c r="G21" s="325">
        <f t="shared" si="0"/>
        <v>101336120</v>
      </c>
      <c r="H21" s="63">
        <f>+H22+H23</f>
        <v>287205</v>
      </c>
      <c r="I21" s="63">
        <f>+I22+I23</f>
        <v>58383975</v>
      </c>
      <c r="J21" s="64">
        <f t="shared" ref="J21:J33" si="1">+H21+I21</f>
        <v>58671180</v>
      </c>
      <c r="K21" s="322"/>
      <c r="L21" s="322"/>
      <c r="M21" s="322"/>
      <c r="N21" s="322"/>
      <c r="O21" s="322"/>
      <c r="R21" s="322"/>
      <c r="S21" s="322"/>
      <c r="T21" s="322"/>
      <c r="U21" s="322"/>
      <c r="V21" s="322"/>
      <c r="W21" s="322"/>
    </row>
    <row r="22" spans="1:23" ht="15.75" x14ac:dyDescent="0.25">
      <c r="A22" s="259"/>
      <c r="B22" s="324" t="s">
        <v>286</v>
      </c>
      <c r="C22" s="66" t="s">
        <v>105</v>
      </c>
      <c r="D22" s="247"/>
      <c r="E22" s="63">
        <v>0</v>
      </c>
      <c r="F22" s="63">
        <v>0</v>
      </c>
      <c r="G22" s="325">
        <f t="shared" si="0"/>
        <v>0</v>
      </c>
      <c r="H22" s="63">
        <v>0</v>
      </c>
      <c r="I22" s="63">
        <v>0</v>
      </c>
      <c r="J22" s="64">
        <v>0</v>
      </c>
      <c r="K22" s="322"/>
      <c r="L22" s="322"/>
      <c r="M22" s="322"/>
      <c r="N22" s="322"/>
      <c r="O22" s="322"/>
      <c r="R22" s="322"/>
      <c r="S22" s="322"/>
      <c r="T22" s="322"/>
      <c r="U22" s="322"/>
      <c r="V22" s="322"/>
      <c r="W22" s="322"/>
    </row>
    <row r="23" spans="1:23" ht="15.75" x14ac:dyDescent="0.25">
      <c r="A23" s="259"/>
      <c r="B23" s="324" t="s">
        <v>287</v>
      </c>
      <c r="C23" s="66" t="s">
        <v>106</v>
      </c>
      <c r="D23" s="247"/>
      <c r="E23" s="63">
        <v>74446</v>
      </c>
      <c r="F23" s="63">
        <v>101261674</v>
      </c>
      <c r="G23" s="325">
        <f t="shared" si="0"/>
        <v>101336120</v>
      </c>
      <c r="H23" s="63">
        <v>287205</v>
      </c>
      <c r="I23" s="63">
        <v>58383975</v>
      </c>
      <c r="J23" s="64">
        <v>58671180</v>
      </c>
      <c r="K23" s="322"/>
      <c r="L23" s="322"/>
      <c r="M23" s="322"/>
      <c r="N23" s="322"/>
      <c r="O23" s="322"/>
      <c r="R23" s="322"/>
      <c r="S23" s="322"/>
      <c r="T23" s="322"/>
      <c r="U23" s="322"/>
      <c r="V23" s="322"/>
      <c r="W23" s="322"/>
    </row>
    <row r="24" spans="1:23" ht="15.75" x14ac:dyDescent="0.25">
      <c r="A24" s="259"/>
      <c r="B24" s="324" t="s">
        <v>35</v>
      </c>
      <c r="C24" s="66" t="s">
        <v>107</v>
      </c>
      <c r="D24" s="247"/>
      <c r="E24" s="63">
        <v>0</v>
      </c>
      <c r="F24" s="63">
        <v>0</v>
      </c>
      <c r="G24" s="325">
        <f t="shared" si="0"/>
        <v>0</v>
      </c>
      <c r="H24" s="63">
        <v>0</v>
      </c>
      <c r="I24" s="63">
        <v>0</v>
      </c>
      <c r="J24" s="64">
        <v>0</v>
      </c>
      <c r="K24" s="322"/>
      <c r="L24" s="322"/>
      <c r="M24" s="322"/>
      <c r="N24" s="322"/>
      <c r="O24" s="322"/>
      <c r="R24" s="322"/>
      <c r="S24" s="322"/>
      <c r="T24" s="322"/>
      <c r="U24" s="322"/>
      <c r="V24" s="322"/>
      <c r="W24" s="322"/>
    </row>
    <row r="25" spans="1:23" ht="15.75" x14ac:dyDescent="0.25">
      <c r="A25" s="259"/>
      <c r="B25" s="324" t="s">
        <v>45</v>
      </c>
      <c r="C25" s="66" t="s">
        <v>108</v>
      </c>
      <c r="D25" s="247"/>
      <c r="E25" s="63">
        <f>+E26+E27</f>
        <v>36682400</v>
      </c>
      <c r="F25" s="63">
        <f>+F26+F27</f>
        <v>0</v>
      </c>
      <c r="G25" s="325">
        <f t="shared" ref="G25" si="2">+E25+F25</f>
        <v>36682400</v>
      </c>
      <c r="H25" s="63">
        <v>19617000</v>
      </c>
      <c r="I25" s="63">
        <v>0</v>
      </c>
      <c r="J25" s="64">
        <v>19617000</v>
      </c>
      <c r="K25" s="322"/>
      <c r="L25" s="322"/>
      <c r="M25" s="322"/>
      <c r="N25" s="322"/>
      <c r="O25" s="322"/>
      <c r="R25" s="322"/>
      <c r="S25" s="322"/>
      <c r="T25" s="322"/>
      <c r="U25" s="322"/>
      <c r="V25" s="322"/>
      <c r="W25" s="322"/>
    </row>
    <row r="26" spans="1:23" ht="15.75" x14ac:dyDescent="0.25">
      <c r="A26" s="259"/>
      <c r="B26" s="324" t="s">
        <v>230</v>
      </c>
      <c r="C26" s="66" t="s">
        <v>109</v>
      </c>
      <c r="D26" s="247"/>
      <c r="E26" s="63">
        <v>36682400</v>
      </c>
      <c r="F26" s="63">
        <v>0</v>
      </c>
      <c r="G26" s="325">
        <f t="shared" si="0"/>
        <v>36682400</v>
      </c>
      <c r="H26" s="63">
        <v>19617000</v>
      </c>
      <c r="I26" s="63">
        <v>0</v>
      </c>
      <c r="J26" s="64">
        <v>19617000</v>
      </c>
      <c r="K26" s="322"/>
      <c r="L26" s="322"/>
      <c r="M26" s="322"/>
      <c r="N26" s="322"/>
      <c r="O26" s="322"/>
      <c r="R26" s="322"/>
      <c r="S26" s="322"/>
      <c r="T26" s="322"/>
      <c r="U26" s="322"/>
      <c r="V26" s="322"/>
      <c r="W26" s="322"/>
    </row>
    <row r="27" spans="1:23" ht="15.75" x14ac:dyDescent="0.25">
      <c r="A27" s="259"/>
      <c r="B27" s="324" t="s">
        <v>231</v>
      </c>
      <c r="C27" s="66" t="s">
        <v>110</v>
      </c>
      <c r="D27" s="247"/>
      <c r="E27" s="63">
        <v>0</v>
      </c>
      <c r="F27" s="63">
        <v>0</v>
      </c>
      <c r="G27" s="325">
        <f t="shared" si="0"/>
        <v>0</v>
      </c>
      <c r="H27" s="63">
        <v>0</v>
      </c>
      <c r="I27" s="63">
        <v>0</v>
      </c>
      <c r="J27" s="64">
        <v>0</v>
      </c>
      <c r="K27" s="322"/>
      <c r="L27" s="322"/>
      <c r="M27" s="322"/>
      <c r="N27" s="322"/>
      <c r="O27" s="322"/>
      <c r="R27" s="322"/>
      <c r="S27" s="322"/>
      <c r="T27" s="322"/>
      <c r="U27" s="322"/>
      <c r="V27" s="322"/>
      <c r="W27" s="322"/>
    </row>
    <row r="28" spans="1:23" ht="15.75" x14ac:dyDescent="0.25">
      <c r="A28" s="259"/>
      <c r="B28" s="324" t="s">
        <v>233</v>
      </c>
      <c r="C28" s="66" t="s">
        <v>111</v>
      </c>
      <c r="D28" s="247"/>
      <c r="E28" s="63">
        <v>0</v>
      </c>
      <c r="F28" s="63">
        <v>0</v>
      </c>
      <c r="G28" s="325">
        <f t="shared" si="0"/>
        <v>0</v>
      </c>
      <c r="H28" s="63">
        <v>0</v>
      </c>
      <c r="I28" s="63">
        <v>0</v>
      </c>
      <c r="J28" s="64">
        <v>0</v>
      </c>
      <c r="K28" s="322"/>
      <c r="L28" s="322"/>
      <c r="M28" s="322"/>
      <c r="N28" s="322"/>
      <c r="O28" s="322"/>
      <c r="R28" s="322"/>
      <c r="S28" s="322"/>
      <c r="T28" s="322"/>
      <c r="U28" s="322"/>
      <c r="V28" s="322"/>
      <c r="W28" s="322"/>
    </row>
    <row r="29" spans="1:23" ht="15.75" x14ac:dyDescent="0.25">
      <c r="A29" s="259"/>
      <c r="B29" s="324" t="s">
        <v>234</v>
      </c>
      <c r="C29" s="13" t="s">
        <v>112</v>
      </c>
      <c r="D29" s="247"/>
      <c r="E29" s="63">
        <v>0</v>
      </c>
      <c r="F29" s="63">
        <v>0</v>
      </c>
      <c r="G29" s="325">
        <f t="shared" si="0"/>
        <v>0</v>
      </c>
      <c r="H29" s="63">
        <v>0</v>
      </c>
      <c r="I29" s="63">
        <v>0</v>
      </c>
      <c r="J29" s="64">
        <v>0</v>
      </c>
      <c r="K29" s="322"/>
      <c r="L29" s="322"/>
      <c r="M29" s="322"/>
      <c r="N29" s="322"/>
      <c r="O29" s="322"/>
      <c r="R29" s="322"/>
      <c r="S29" s="322"/>
      <c r="T29" s="322"/>
      <c r="U29" s="322"/>
      <c r="V29" s="322"/>
      <c r="W29" s="322"/>
    </row>
    <row r="30" spans="1:23" ht="15.75" x14ac:dyDescent="0.25">
      <c r="A30" s="259"/>
      <c r="B30" s="324" t="s">
        <v>288</v>
      </c>
      <c r="C30" s="66" t="s">
        <v>113</v>
      </c>
      <c r="D30" s="247"/>
      <c r="E30" s="63">
        <v>0</v>
      </c>
      <c r="F30" s="63">
        <v>3850823</v>
      </c>
      <c r="G30" s="325">
        <f t="shared" si="0"/>
        <v>3850823</v>
      </c>
      <c r="H30" s="63">
        <v>0</v>
      </c>
      <c r="I30" s="63">
        <v>3539092</v>
      </c>
      <c r="J30" s="64">
        <v>3539092</v>
      </c>
      <c r="K30" s="322"/>
      <c r="L30" s="322"/>
      <c r="M30" s="322"/>
      <c r="N30" s="322"/>
      <c r="O30" s="322"/>
      <c r="R30" s="322"/>
      <c r="S30" s="322"/>
      <c r="T30" s="322"/>
      <c r="U30" s="322"/>
      <c r="V30" s="322"/>
      <c r="W30" s="322"/>
    </row>
    <row r="31" spans="1:23" ht="15.75" x14ac:dyDescent="0.25">
      <c r="A31" s="259"/>
      <c r="B31" s="324" t="s">
        <v>289</v>
      </c>
      <c r="C31" s="66" t="s">
        <v>114</v>
      </c>
      <c r="D31" s="247"/>
      <c r="E31" s="63">
        <v>0</v>
      </c>
      <c r="F31" s="63">
        <v>0</v>
      </c>
      <c r="G31" s="325">
        <f t="shared" si="0"/>
        <v>0</v>
      </c>
      <c r="H31" s="63">
        <v>0</v>
      </c>
      <c r="I31" s="63">
        <v>0</v>
      </c>
      <c r="J31" s="64">
        <v>0</v>
      </c>
      <c r="K31" s="322"/>
      <c r="L31" s="322"/>
      <c r="M31" s="322"/>
      <c r="N31" s="322"/>
      <c r="O31" s="322"/>
      <c r="R31" s="322"/>
      <c r="S31" s="322"/>
      <c r="T31" s="322"/>
      <c r="U31" s="322"/>
      <c r="V31" s="322"/>
      <c r="W31" s="322"/>
    </row>
    <row r="32" spans="1:23" ht="15.75" x14ac:dyDescent="0.25">
      <c r="A32" s="246"/>
      <c r="B32" s="327" t="s">
        <v>15</v>
      </c>
      <c r="C32" s="249" t="s">
        <v>115</v>
      </c>
      <c r="D32" s="503" t="s">
        <v>245</v>
      </c>
      <c r="E32" s="23">
        <f>+E33+E47</f>
        <v>2624404698</v>
      </c>
      <c r="F32" s="23">
        <f>+F33+F47</f>
        <v>213529811</v>
      </c>
      <c r="G32" s="21">
        <f t="shared" si="0"/>
        <v>2837934509</v>
      </c>
      <c r="H32" s="23">
        <f>+H33+H47</f>
        <v>1386726113</v>
      </c>
      <c r="I32" s="23">
        <f>+I33+I47</f>
        <v>121772505</v>
      </c>
      <c r="J32" s="22">
        <f t="shared" si="1"/>
        <v>1508498618</v>
      </c>
      <c r="K32" s="322"/>
      <c r="L32" s="322"/>
      <c r="M32" s="322"/>
      <c r="N32" s="322"/>
      <c r="O32" s="322"/>
      <c r="R32" s="322"/>
      <c r="S32" s="322"/>
      <c r="T32" s="322"/>
      <c r="U32" s="322"/>
      <c r="V32" s="322"/>
      <c r="W32" s="322"/>
    </row>
    <row r="33" spans="1:23" ht="15.75" x14ac:dyDescent="0.25">
      <c r="A33" s="246"/>
      <c r="B33" s="324" t="s">
        <v>36</v>
      </c>
      <c r="C33" s="66" t="s">
        <v>116</v>
      </c>
      <c r="D33" s="247"/>
      <c r="E33" s="63">
        <f>+SUM(E34:E46)</f>
        <v>2620981432</v>
      </c>
      <c r="F33" s="63">
        <f>+SUM(F34:F46)</f>
        <v>166055537</v>
      </c>
      <c r="G33" s="325">
        <f t="shared" si="0"/>
        <v>2787036969</v>
      </c>
      <c r="H33" s="63">
        <f>+SUM(H34:H46)</f>
        <v>1384150733</v>
      </c>
      <c r="I33" s="63">
        <f>+SUM(I34:I46)</f>
        <v>96849345</v>
      </c>
      <c r="J33" s="64">
        <f t="shared" si="1"/>
        <v>1481000078</v>
      </c>
      <c r="K33" s="322"/>
      <c r="L33" s="322"/>
      <c r="M33" s="322"/>
      <c r="N33" s="322"/>
      <c r="O33" s="322"/>
      <c r="R33" s="322"/>
      <c r="S33" s="322"/>
      <c r="T33" s="322"/>
      <c r="U33" s="322"/>
      <c r="V33" s="322"/>
      <c r="W33" s="322"/>
    </row>
    <row r="34" spans="1:23" ht="15.75" x14ac:dyDescent="0.25">
      <c r="A34" s="246"/>
      <c r="B34" s="324" t="s">
        <v>54</v>
      </c>
      <c r="C34" s="66" t="s">
        <v>256</v>
      </c>
      <c r="D34" s="247"/>
      <c r="E34" s="63">
        <v>24805870</v>
      </c>
      <c r="F34" s="63">
        <v>119291809</v>
      </c>
      <c r="G34" s="325">
        <f>+E34+F34</f>
        <v>144097679</v>
      </c>
      <c r="H34" s="63">
        <v>4617202</v>
      </c>
      <c r="I34" s="63">
        <v>66601123</v>
      </c>
      <c r="J34" s="64">
        <v>71218325</v>
      </c>
      <c r="K34" s="322"/>
      <c r="L34" s="322"/>
      <c r="M34" s="322"/>
      <c r="N34" s="322"/>
      <c r="O34" s="322"/>
      <c r="R34" s="322"/>
      <c r="S34" s="322"/>
      <c r="T34" s="322"/>
      <c r="U34" s="322"/>
      <c r="V34" s="322"/>
      <c r="W34" s="322"/>
    </row>
    <row r="35" spans="1:23" ht="15.75" x14ac:dyDescent="0.25">
      <c r="A35" s="246"/>
      <c r="B35" s="324" t="s">
        <v>55</v>
      </c>
      <c r="C35" s="66" t="s">
        <v>257</v>
      </c>
      <c r="D35" s="247"/>
      <c r="E35" s="63">
        <v>0</v>
      </c>
      <c r="F35" s="63">
        <v>93068</v>
      </c>
      <c r="G35" s="325">
        <f t="shared" si="0"/>
        <v>93068</v>
      </c>
      <c r="H35" s="63">
        <v>0</v>
      </c>
      <c r="I35" s="63">
        <v>23659</v>
      </c>
      <c r="J35" s="64">
        <v>23659</v>
      </c>
      <c r="K35" s="322"/>
      <c r="L35" s="322"/>
      <c r="M35" s="322"/>
      <c r="N35" s="322"/>
      <c r="O35" s="322"/>
      <c r="R35" s="322"/>
      <c r="S35" s="322"/>
      <c r="T35" s="322"/>
      <c r="U35" s="322"/>
      <c r="V35" s="322"/>
      <c r="W35" s="322"/>
    </row>
    <row r="36" spans="1:23" ht="15.75" x14ac:dyDescent="0.25">
      <c r="A36" s="246"/>
      <c r="B36" s="324" t="s">
        <v>56</v>
      </c>
      <c r="C36" s="66" t="s">
        <v>117</v>
      </c>
      <c r="D36" s="247"/>
      <c r="E36" s="63">
        <v>0</v>
      </c>
      <c r="F36" s="63">
        <v>42</v>
      </c>
      <c r="G36" s="325">
        <f t="shared" si="0"/>
        <v>42</v>
      </c>
      <c r="H36" s="63">
        <v>0</v>
      </c>
      <c r="I36" s="63">
        <v>30</v>
      </c>
      <c r="J36" s="64">
        <v>30</v>
      </c>
      <c r="K36" s="322"/>
      <c r="L36" s="322"/>
      <c r="M36" s="322"/>
      <c r="N36" s="322"/>
      <c r="O36" s="322"/>
      <c r="R36" s="322"/>
      <c r="S36" s="322"/>
      <c r="T36" s="322"/>
      <c r="U36" s="322"/>
      <c r="V36" s="322"/>
      <c r="W36" s="322"/>
    </row>
    <row r="37" spans="1:23" ht="15.75" x14ac:dyDescent="0.25">
      <c r="A37" s="246"/>
      <c r="B37" s="324" t="s">
        <v>284</v>
      </c>
      <c r="C37" s="66" t="s">
        <v>118</v>
      </c>
      <c r="D37" s="247"/>
      <c r="E37" s="63">
        <v>560191699</v>
      </c>
      <c r="F37" s="63">
        <v>33629090</v>
      </c>
      <c r="G37" s="325">
        <f t="shared" si="0"/>
        <v>593820789</v>
      </c>
      <c r="H37" s="63">
        <v>260980464</v>
      </c>
      <c r="I37" s="63">
        <v>18566286</v>
      </c>
      <c r="J37" s="64">
        <v>279546750</v>
      </c>
      <c r="K37" s="322"/>
      <c r="L37" s="322"/>
      <c r="M37" s="322"/>
      <c r="N37" s="322"/>
      <c r="O37" s="322"/>
      <c r="R37" s="322"/>
      <c r="S37" s="322"/>
      <c r="T37" s="322"/>
      <c r="U37" s="322"/>
      <c r="V37" s="322"/>
      <c r="W37" s="322"/>
    </row>
    <row r="38" spans="1:23" ht="15.75" x14ac:dyDescent="0.25">
      <c r="A38" s="246"/>
      <c r="B38" s="324" t="s">
        <v>290</v>
      </c>
      <c r="C38" s="66" t="s">
        <v>119</v>
      </c>
      <c r="D38" s="247"/>
      <c r="E38" s="63">
        <v>0</v>
      </c>
      <c r="F38" s="63">
        <v>0</v>
      </c>
      <c r="G38" s="325">
        <f t="shared" si="0"/>
        <v>0</v>
      </c>
      <c r="H38" s="63">
        <v>0</v>
      </c>
      <c r="I38" s="63">
        <v>0</v>
      </c>
      <c r="J38" s="64">
        <v>0</v>
      </c>
      <c r="K38" s="322"/>
      <c r="L38" s="322"/>
      <c r="M38" s="322"/>
      <c r="N38" s="322"/>
      <c r="O38" s="322"/>
      <c r="R38" s="322"/>
      <c r="S38" s="322"/>
      <c r="T38" s="322"/>
      <c r="U38" s="322"/>
      <c r="V38" s="322"/>
      <c r="W38" s="322"/>
    </row>
    <row r="39" spans="1:23" ht="15.75" x14ac:dyDescent="0.25">
      <c r="A39" s="246"/>
      <c r="B39" s="324" t="s">
        <v>291</v>
      </c>
      <c r="C39" s="66" t="s">
        <v>120</v>
      </c>
      <c r="D39" s="247"/>
      <c r="E39" s="63">
        <v>0</v>
      </c>
      <c r="F39" s="63">
        <v>0</v>
      </c>
      <c r="G39" s="325">
        <f t="shared" si="0"/>
        <v>0</v>
      </c>
      <c r="H39" s="63">
        <v>0</v>
      </c>
      <c r="I39" s="63">
        <v>0</v>
      </c>
      <c r="J39" s="64">
        <v>0</v>
      </c>
      <c r="K39" s="322"/>
      <c r="L39" s="322"/>
      <c r="M39" s="322"/>
      <c r="N39" s="322"/>
      <c r="O39" s="322"/>
      <c r="R39" s="322"/>
      <c r="S39" s="322"/>
      <c r="T39" s="322"/>
      <c r="U39" s="322"/>
      <c r="V39" s="322"/>
      <c r="W39" s="322"/>
    </row>
    <row r="40" spans="1:23" ht="15.75" x14ac:dyDescent="0.25">
      <c r="A40" s="246"/>
      <c r="B40" s="324" t="s">
        <v>292</v>
      </c>
      <c r="C40" s="13" t="s">
        <v>258</v>
      </c>
      <c r="D40" s="247"/>
      <c r="E40" s="63">
        <v>21003377</v>
      </c>
      <c r="F40" s="63">
        <v>0</v>
      </c>
      <c r="G40" s="325">
        <f t="shared" si="0"/>
        <v>21003377</v>
      </c>
      <c r="H40" s="63">
        <v>14208207</v>
      </c>
      <c r="I40" s="63">
        <v>0</v>
      </c>
      <c r="J40" s="64">
        <v>14208207</v>
      </c>
      <c r="K40" s="322"/>
      <c r="L40" s="322"/>
      <c r="M40" s="322"/>
      <c r="N40" s="322"/>
      <c r="O40" s="322"/>
      <c r="R40" s="322"/>
      <c r="S40" s="322"/>
      <c r="T40" s="322"/>
      <c r="U40" s="322"/>
      <c r="V40" s="322"/>
      <c r="W40" s="322"/>
    </row>
    <row r="41" spans="1:23" ht="15.75" x14ac:dyDescent="0.25">
      <c r="A41" s="246"/>
      <c r="B41" s="324" t="s">
        <v>293</v>
      </c>
      <c r="C41" s="13" t="s">
        <v>121</v>
      </c>
      <c r="D41" s="247"/>
      <c r="E41" s="63">
        <v>2710486</v>
      </c>
      <c r="F41" s="63">
        <v>0</v>
      </c>
      <c r="G41" s="325">
        <f t="shared" si="0"/>
        <v>2710486</v>
      </c>
      <c r="H41" s="63">
        <v>1985064</v>
      </c>
      <c r="I41" s="63">
        <v>0</v>
      </c>
      <c r="J41" s="64">
        <v>1985064</v>
      </c>
      <c r="K41" s="322"/>
      <c r="L41" s="322"/>
      <c r="M41" s="322"/>
      <c r="N41" s="322"/>
      <c r="O41" s="322"/>
      <c r="R41" s="322"/>
      <c r="S41" s="322"/>
      <c r="T41" s="322"/>
      <c r="U41" s="322"/>
      <c r="V41" s="322"/>
      <c r="W41" s="322"/>
    </row>
    <row r="42" spans="1:23" ht="15.75" x14ac:dyDescent="0.25">
      <c r="A42" s="246"/>
      <c r="B42" s="324" t="s">
        <v>294</v>
      </c>
      <c r="C42" s="66" t="s">
        <v>122</v>
      </c>
      <c r="D42" s="247"/>
      <c r="E42" s="63">
        <v>2012266153</v>
      </c>
      <c r="F42" s="63">
        <v>6852636</v>
      </c>
      <c r="G42" s="325">
        <f t="shared" si="0"/>
        <v>2019118789</v>
      </c>
      <c r="H42" s="63">
        <v>1102354203</v>
      </c>
      <c r="I42" s="63">
        <v>4621168</v>
      </c>
      <c r="J42" s="64">
        <v>1106975371</v>
      </c>
      <c r="K42" s="322"/>
      <c r="L42" s="322"/>
      <c r="M42" s="322"/>
      <c r="N42" s="322"/>
      <c r="O42" s="322"/>
      <c r="R42" s="322"/>
      <c r="S42" s="322"/>
      <c r="T42" s="322"/>
      <c r="U42" s="322"/>
      <c r="V42" s="322"/>
      <c r="W42" s="322"/>
    </row>
    <row r="43" spans="1:23" ht="15.75" x14ac:dyDescent="0.25">
      <c r="A43" s="246"/>
      <c r="B43" s="324" t="s">
        <v>295</v>
      </c>
      <c r="C43" s="66" t="s">
        <v>281</v>
      </c>
      <c r="D43" s="247"/>
      <c r="E43" s="63">
        <v>3847</v>
      </c>
      <c r="F43" s="63">
        <v>0</v>
      </c>
      <c r="G43" s="325">
        <f>+E43+F43</f>
        <v>3847</v>
      </c>
      <c r="H43" s="63">
        <v>5593</v>
      </c>
      <c r="I43" s="63">
        <v>0</v>
      </c>
      <c r="J43" s="64">
        <v>5593</v>
      </c>
      <c r="K43" s="322"/>
      <c r="L43" s="322"/>
      <c r="M43" s="322"/>
      <c r="N43" s="322"/>
      <c r="O43" s="322"/>
      <c r="R43" s="322"/>
      <c r="S43" s="322"/>
      <c r="T43" s="322"/>
      <c r="U43" s="322"/>
      <c r="V43" s="322"/>
      <c r="W43" s="322"/>
    </row>
    <row r="44" spans="1:23" ht="15.75" x14ac:dyDescent="0.25">
      <c r="A44" s="246"/>
      <c r="B44" s="324" t="s">
        <v>296</v>
      </c>
      <c r="C44" s="13" t="s">
        <v>123</v>
      </c>
      <c r="D44" s="247"/>
      <c r="E44" s="63">
        <v>0</v>
      </c>
      <c r="F44" s="63">
        <v>0</v>
      </c>
      <c r="G44" s="325">
        <f t="shared" si="0"/>
        <v>0</v>
      </c>
      <c r="H44" s="63">
        <v>0</v>
      </c>
      <c r="I44" s="63">
        <v>0</v>
      </c>
      <c r="J44" s="64">
        <v>0</v>
      </c>
      <c r="K44" s="322"/>
      <c r="L44" s="322"/>
      <c r="M44" s="322"/>
      <c r="N44" s="322"/>
      <c r="O44" s="322"/>
      <c r="R44" s="322"/>
      <c r="S44" s="322"/>
      <c r="T44" s="322"/>
      <c r="U44" s="322"/>
      <c r="V44" s="322"/>
      <c r="W44" s="322"/>
    </row>
    <row r="45" spans="1:23" ht="15.75" x14ac:dyDescent="0.25">
      <c r="A45" s="246"/>
      <c r="B45" s="324" t="s">
        <v>297</v>
      </c>
      <c r="C45" s="13" t="s">
        <v>124</v>
      </c>
      <c r="D45" s="247"/>
      <c r="E45" s="63">
        <v>0</v>
      </c>
      <c r="F45" s="63">
        <v>0</v>
      </c>
      <c r="G45" s="325">
        <f t="shared" si="0"/>
        <v>0</v>
      </c>
      <c r="H45" s="63">
        <v>0</v>
      </c>
      <c r="I45" s="63">
        <v>0</v>
      </c>
      <c r="J45" s="64">
        <v>0</v>
      </c>
      <c r="K45" s="322"/>
      <c r="L45" s="322"/>
      <c r="M45" s="322"/>
      <c r="N45" s="322"/>
      <c r="O45" s="322"/>
      <c r="R45" s="322"/>
      <c r="S45" s="322"/>
      <c r="T45" s="322"/>
      <c r="U45" s="322"/>
      <c r="V45" s="322"/>
      <c r="W45" s="322"/>
    </row>
    <row r="46" spans="1:23" ht="15.75" x14ac:dyDescent="0.25">
      <c r="A46" s="246"/>
      <c r="B46" s="324" t="s">
        <v>298</v>
      </c>
      <c r="C46" s="66" t="s">
        <v>125</v>
      </c>
      <c r="D46" s="247"/>
      <c r="E46" s="63">
        <v>0</v>
      </c>
      <c r="F46" s="63">
        <v>6188892</v>
      </c>
      <c r="G46" s="325">
        <f t="shared" si="0"/>
        <v>6188892</v>
      </c>
      <c r="H46" s="63">
        <v>0</v>
      </c>
      <c r="I46" s="63">
        <v>7037079</v>
      </c>
      <c r="J46" s="64">
        <v>7037079</v>
      </c>
      <c r="K46" s="322"/>
      <c r="L46" s="322"/>
      <c r="M46" s="322"/>
      <c r="N46" s="322"/>
      <c r="O46" s="322"/>
      <c r="R46" s="322"/>
      <c r="S46" s="322"/>
      <c r="T46" s="322"/>
      <c r="U46" s="322"/>
      <c r="V46" s="322"/>
      <c r="W46" s="322"/>
    </row>
    <row r="47" spans="1:23" ht="15.75" x14ac:dyDescent="0.25">
      <c r="A47" s="246"/>
      <c r="B47" s="324" t="s">
        <v>37</v>
      </c>
      <c r="C47" s="66" t="s">
        <v>126</v>
      </c>
      <c r="D47" s="247"/>
      <c r="E47" s="63">
        <f>+E48+E49</f>
        <v>3423266</v>
      </c>
      <c r="F47" s="63">
        <f>+F48+F49</f>
        <v>47474274</v>
      </c>
      <c r="G47" s="325">
        <f t="shared" si="0"/>
        <v>50897540</v>
      </c>
      <c r="H47" s="63">
        <f>+H48+H49</f>
        <v>2575380</v>
      </c>
      <c r="I47" s="63">
        <f>+I48+I49</f>
        <v>24923160</v>
      </c>
      <c r="J47" s="64">
        <f t="shared" ref="J47:J51" si="3">+H47+I47</f>
        <v>27498540</v>
      </c>
      <c r="K47" s="322"/>
      <c r="L47" s="322"/>
      <c r="M47" s="322"/>
      <c r="N47" s="322"/>
      <c r="O47" s="322"/>
      <c r="R47" s="322"/>
      <c r="S47" s="322"/>
      <c r="T47" s="322"/>
      <c r="U47" s="322"/>
      <c r="V47" s="322"/>
      <c r="W47" s="322"/>
    </row>
    <row r="48" spans="1:23" ht="15.75" x14ac:dyDescent="0.25">
      <c r="A48" s="246"/>
      <c r="B48" s="324" t="s">
        <v>161</v>
      </c>
      <c r="C48" s="66" t="s">
        <v>127</v>
      </c>
      <c r="D48" s="247"/>
      <c r="E48" s="63">
        <v>555056</v>
      </c>
      <c r="F48" s="63">
        <v>34936350</v>
      </c>
      <c r="G48" s="325">
        <f t="shared" si="0"/>
        <v>35491406</v>
      </c>
      <c r="H48" s="63">
        <v>346825</v>
      </c>
      <c r="I48" s="63">
        <v>16642387</v>
      </c>
      <c r="J48" s="64">
        <v>16989212</v>
      </c>
      <c r="K48" s="322"/>
      <c r="L48" s="322"/>
      <c r="M48" s="322"/>
      <c r="N48" s="322"/>
      <c r="O48" s="322"/>
      <c r="R48" s="322"/>
      <c r="S48" s="322"/>
      <c r="T48" s="322"/>
      <c r="U48" s="322"/>
      <c r="V48" s="322"/>
      <c r="W48" s="322"/>
    </row>
    <row r="49" spans="1:23" ht="15.75" x14ac:dyDescent="0.25">
      <c r="A49" s="246"/>
      <c r="B49" s="324" t="s">
        <v>162</v>
      </c>
      <c r="C49" s="66" t="s">
        <v>128</v>
      </c>
      <c r="D49" s="247"/>
      <c r="E49" s="63">
        <v>2868210</v>
      </c>
      <c r="F49" s="63">
        <v>12537924</v>
      </c>
      <c r="G49" s="325">
        <f t="shared" si="0"/>
        <v>15406134</v>
      </c>
      <c r="H49" s="63">
        <v>2228555</v>
      </c>
      <c r="I49" s="63">
        <v>8280773</v>
      </c>
      <c r="J49" s="64">
        <v>10509328</v>
      </c>
      <c r="K49" s="322"/>
      <c r="L49" s="322"/>
      <c r="M49" s="322"/>
      <c r="N49" s="322"/>
      <c r="O49" s="322"/>
      <c r="R49" s="322"/>
      <c r="S49" s="322"/>
      <c r="T49" s="322"/>
      <c r="U49" s="322"/>
      <c r="V49" s="322"/>
      <c r="W49" s="322"/>
    </row>
    <row r="50" spans="1:23" ht="15.75" x14ac:dyDescent="0.25">
      <c r="A50" s="246"/>
      <c r="B50" s="249" t="s">
        <v>14</v>
      </c>
      <c r="C50" s="249" t="s">
        <v>129</v>
      </c>
      <c r="D50" s="503" t="s">
        <v>537</v>
      </c>
      <c r="E50" s="23">
        <f>+E51+E55</f>
        <v>808071476</v>
      </c>
      <c r="F50" s="23">
        <f>+F51+F55</f>
        <v>2026925199</v>
      </c>
      <c r="G50" s="21">
        <f t="shared" si="0"/>
        <v>2834996675</v>
      </c>
      <c r="H50" s="23">
        <f>+H51+H55</f>
        <v>462108527</v>
      </c>
      <c r="I50" s="23">
        <f>+I51+I55</f>
        <v>1209698084</v>
      </c>
      <c r="J50" s="22">
        <f t="shared" si="3"/>
        <v>1671806611</v>
      </c>
      <c r="K50" s="322"/>
      <c r="L50" s="322"/>
      <c r="M50" s="322"/>
      <c r="N50" s="322"/>
      <c r="O50" s="322"/>
      <c r="R50" s="322"/>
      <c r="S50" s="322"/>
      <c r="T50" s="322"/>
      <c r="U50" s="322"/>
      <c r="V50" s="322"/>
      <c r="W50" s="322"/>
    </row>
    <row r="51" spans="1:23" ht="15.75" x14ac:dyDescent="0.25">
      <c r="A51" s="246"/>
      <c r="B51" s="328" t="s">
        <v>39</v>
      </c>
      <c r="C51" s="66" t="s">
        <v>167</v>
      </c>
      <c r="D51" s="329"/>
      <c r="E51" s="63">
        <f>+SUM(E52:E54)</f>
        <v>10958248</v>
      </c>
      <c r="F51" s="63">
        <f>+SUM(F52:F54)</f>
        <v>235380286</v>
      </c>
      <c r="G51" s="325">
        <f t="shared" si="0"/>
        <v>246338534</v>
      </c>
      <c r="H51" s="63">
        <f>+SUM(H52:H54)</f>
        <v>10600163</v>
      </c>
      <c r="I51" s="63">
        <f>+SUM(I52:I54)</f>
        <v>78180693</v>
      </c>
      <c r="J51" s="64">
        <f t="shared" si="3"/>
        <v>88780856</v>
      </c>
      <c r="K51" s="322"/>
      <c r="L51" s="322"/>
      <c r="M51" s="322"/>
      <c r="N51" s="322"/>
      <c r="O51" s="322"/>
      <c r="R51" s="322"/>
      <c r="S51" s="322"/>
      <c r="T51" s="322"/>
      <c r="U51" s="322"/>
      <c r="V51" s="322"/>
      <c r="W51" s="322"/>
    </row>
    <row r="52" spans="1:23" ht="15.75" x14ac:dyDescent="0.25">
      <c r="A52" s="246"/>
      <c r="B52" s="328" t="s">
        <v>40</v>
      </c>
      <c r="C52" s="25" t="s">
        <v>168</v>
      </c>
      <c r="D52" s="329"/>
      <c r="E52" s="63">
        <v>0</v>
      </c>
      <c r="F52" s="63">
        <v>219774905</v>
      </c>
      <c r="G52" s="325">
        <f t="shared" si="0"/>
        <v>219774905</v>
      </c>
      <c r="H52" s="63">
        <v>0</v>
      </c>
      <c r="I52" s="63">
        <v>63584925</v>
      </c>
      <c r="J52" s="64">
        <v>63584925</v>
      </c>
      <c r="K52" s="322"/>
      <c r="L52" s="322"/>
      <c r="M52" s="322"/>
      <c r="N52" s="322"/>
      <c r="O52" s="322"/>
      <c r="R52" s="322"/>
      <c r="S52" s="322"/>
      <c r="T52" s="322"/>
      <c r="U52" s="322"/>
      <c r="V52" s="322"/>
      <c r="W52" s="322"/>
    </row>
    <row r="53" spans="1:23" ht="15.75" x14ac:dyDescent="0.25">
      <c r="A53" s="246"/>
      <c r="B53" s="328" t="s">
        <v>41</v>
      </c>
      <c r="C53" s="25" t="s">
        <v>169</v>
      </c>
      <c r="D53" s="329"/>
      <c r="E53" s="63">
        <v>10958248</v>
      </c>
      <c r="F53" s="63">
        <v>15605381</v>
      </c>
      <c r="G53" s="325">
        <f t="shared" si="0"/>
        <v>26563629</v>
      </c>
      <c r="H53" s="63">
        <v>10600163</v>
      </c>
      <c r="I53" s="63">
        <v>14595768</v>
      </c>
      <c r="J53" s="64">
        <v>25195931</v>
      </c>
      <c r="K53" s="322"/>
      <c r="L53" s="322"/>
      <c r="M53" s="322"/>
      <c r="N53" s="322"/>
      <c r="O53" s="322"/>
      <c r="R53" s="322"/>
      <c r="S53" s="322"/>
      <c r="T53" s="322"/>
      <c r="U53" s="322"/>
      <c r="V53" s="322"/>
      <c r="W53" s="322"/>
    </row>
    <row r="54" spans="1:23" ht="15.75" x14ac:dyDescent="0.25">
      <c r="A54" s="246"/>
      <c r="B54" s="328" t="s">
        <v>92</v>
      </c>
      <c r="C54" s="25" t="s">
        <v>171</v>
      </c>
      <c r="D54" s="329"/>
      <c r="E54" s="63">
        <v>0</v>
      </c>
      <c r="F54" s="63">
        <v>0</v>
      </c>
      <c r="G54" s="325">
        <f t="shared" si="0"/>
        <v>0</v>
      </c>
      <c r="H54" s="63">
        <v>0</v>
      </c>
      <c r="I54" s="63">
        <v>0</v>
      </c>
      <c r="J54" s="64">
        <v>0</v>
      </c>
      <c r="K54" s="322"/>
      <c r="L54" s="322"/>
      <c r="M54" s="322"/>
      <c r="N54" s="322"/>
      <c r="O54" s="322"/>
      <c r="R54" s="322"/>
      <c r="S54" s="322"/>
      <c r="T54" s="322"/>
      <c r="U54" s="322"/>
      <c r="V54" s="322"/>
      <c r="W54" s="322"/>
    </row>
    <row r="55" spans="1:23" ht="15.75" x14ac:dyDescent="0.25">
      <c r="A55" s="246"/>
      <c r="B55" s="328" t="s">
        <v>42</v>
      </c>
      <c r="C55" s="25" t="s">
        <v>170</v>
      </c>
      <c r="D55" s="329"/>
      <c r="E55" s="63">
        <f>+E56+E59+E64+E71+E74+E77</f>
        <v>797113228</v>
      </c>
      <c r="F55" s="63">
        <f>+F56+F59+F64+F71+F74+F77</f>
        <v>1791544913</v>
      </c>
      <c r="G55" s="325">
        <f>+E55+F55</f>
        <v>2588658141</v>
      </c>
      <c r="H55" s="63">
        <f>+H56+H59+H64+H71+H74+H77</f>
        <v>451508364</v>
      </c>
      <c r="I55" s="63">
        <f>+I56+I59+I64+I71+I74+I77</f>
        <v>1131517391</v>
      </c>
      <c r="J55" s="64">
        <f>+H55+I55</f>
        <v>1583025755</v>
      </c>
      <c r="K55" s="322"/>
      <c r="L55" s="322"/>
      <c r="M55" s="322"/>
      <c r="N55" s="322"/>
      <c r="O55" s="322"/>
      <c r="R55" s="322"/>
      <c r="S55" s="322"/>
      <c r="T55" s="322"/>
      <c r="U55" s="322"/>
      <c r="V55" s="322"/>
      <c r="W55" s="322"/>
    </row>
    <row r="56" spans="1:23" ht="15.75" x14ac:dyDescent="0.25">
      <c r="A56" s="246"/>
      <c r="B56" s="330" t="s">
        <v>187</v>
      </c>
      <c r="C56" s="66" t="s">
        <v>130</v>
      </c>
      <c r="D56" s="329"/>
      <c r="E56" s="63">
        <f t="shared" ref="E56:G56" si="4">+E57+E58</f>
        <v>78519701</v>
      </c>
      <c r="F56" s="63">
        <f t="shared" si="4"/>
        <v>80546668</v>
      </c>
      <c r="G56" s="325">
        <f t="shared" si="4"/>
        <v>159066369</v>
      </c>
      <c r="H56" s="63">
        <f t="shared" ref="H56:J56" si="5">+H57+H58</f>
        <v>41934451</v>
      </c>
      <c r="I56" s="63">
        <f t="shared" si="5"/>
        <v>49897110</v>
      </c>
      <c r="J56" s="64">
        <f t="shared" si="5"/>
        <v>91831561</v>
      </c>
      <c r="K56" s="322"/>
      <c r="L56" s="322"/>
      <c r="M56" s="322"/>
      <c r="N56" s="322"/>
      <c r="O56" s="322"/>
      <c r="R56" s="322"/>
      <c r="S56" s="322"/>
      <c r="T56" s="322"/>
      <c r="U56" s="322"/>
      <c r="V56" s="322"/>
      <c r="W56" s="322"/>
    </row>
    <row r="57" spans="1:23" ht="15.75" x14ac:dyDescent="0.25">
      <c r="A57" s="246"/>
      <c r="B57" s="260" t="s">
        <v>209</v>
      </c>
      <c r="C57" s="66" t="s">
        <v>193</v>
      </c>
      <c r="D57" s="329"/>
      <c r="E57" s="63">
        <v>24237892</v>
      </c>
      <c r="F57" s="63">
        <v>55250177</v>
      </c>
      <c r="G57" s="325">
        <f>+E57+F57</f>
        <v>79488069</v>
      </c>
      <c r="H57" s="63">
        <v>23027758</v>
      </c>
      <c r="I57" s="63">
        <v>22462381</v>
      </c>
      <c r="J57" s="64">
        <v>45490139</v>
      </c>
      <c r="K57" s="322"/>
      <c r="L57" s="322"/>
      <c r="M57" s="322"/>
      <c r="N57" s="322"/>
      <c r="O57" s="322"/>
      <c r="R57" s="322"/>
      <c r="S57" s="322"/>
      <c r="T57" s="322"/>
      <c r="U57" s="322"/>
      <c r="V57" s="322"/>
      <c r="W57" s="322"/>
    </row>
    <row r="58" spans="1:23" ht="15.75" x14ac:dyDescent="0.25">
      <c r="A58" s="246"/>
      <c r="B58" s="260" t="s">
        <v>210</v>
      </c>
      <c r="C58" s="66" t="s">
        <v>194</v>
      </c>
      <c r="D58" s="329"/>
      <c r="E58" s="63">
        <v>54281809</v>
      </c>
      <c r="F58" s="63">
        <v>25296491</v>
      </c>
      <c r="G58" s="325">
        <f>+E58+F58</f>
        <v>79578300</v>
      </c>
      <c r="H58" s="63">
        <v>18906693</v>
      </c>
      <c r="I58" s="63">
        <v>27434729</v>
      </c>
      <c r="J58" s="64">
        <v>46341422</v>
      </c>
      <c r="K58" s="322"/>
      <c r="L58" s="322"/>
      <c r="M58" s="322"/>
      <c r="N58" s="322"/>
      <c r="O58" s="322"/>
      <c r="R58" s="322"/>
      <c r="S58" s="322"/>
      <c r="T58" s="322"/>
      <c r="U58" s="322"/>
      <c r="V58" s="322"/>
      <c r="W58" s="322"/>
    </row>
    <row r="59" spans="1:23" ht="15.75" x14ac:dyDescent="0.25">
      <c r="A59" s="246"/>
      <c r="B59" s="260" t="s">
        <v>188</v>
      </c>
      <c r="C59" s="66" t="s">
        <v>131</v>
      </c>
      <c r="D59" s="329"/>
      <c r="E59" s="63">
        <f>SUM(E60:E63)</f>
        <v>674338736</v>
      </c>
      <c r="F59" s="63">
        <f>SUM(F60:F63)</f>
        <v>1357774970</v>
      </c>
      <c r="G59" s="325">
        <f t="shared" ref="G59:G96" si="6">+E59+F59</f>
        <v>2032113706</v>
      </c>
      <c r="H59" s="63">
        <f>SUM(H60:H63)</f>
        <v>364299901</v>
      </c>
      <c r="I59" s="63">
        <f>SUM(I60:I63)</f>
        <v>837818870</v>
      </c>
      <c r="J59" s="64">
        <f t="shared" ref="J59:J64" si="7">+H59+I59</f>
        <v>1202118771</v>
      </c>
      <c r="K59" s="322"/>
      <c r="L59" s="322"/>
      <c r="M59" s="322"/>
      <c r="N59" s="322"/>
      <c r="O59" s="322"/>
      <c r="R59" s="322"/>
      <c r="S59" s="322"/>
      <c r="T59" s="322"/>
      <c r="U59" s="322"/>
      <c r="V59" s="322"/>
      <c r="W59" s="322"/>
    </row>
    <row r="60" spans="1:23" ht="15.75" x14ac:dyDescent="0.25">
      <c r="A60" s="246"/>
      <c r="B60" s="260" t="s">
        <v>172</v>
      </c>
      <c r="C60" s="66" t="s">
        <v>195</v>
      </c>
      <c r="D60" s="329"/>
      <c r="E60" s="63">
        <v>27322133</v>
      </c>
      <c r="F60" s="63">
        <v>516506776</v>
      </c>
      <c r="G60" s="325">
        <f t="shared" si="6"/>
        <v>543828909</v>
      </c>
      <c r="H60" s="63">
        <v>10995944</v>
      </c>
      <c r="I60" s="63">
        <v>244540653</v>
      </c>
      <c r="J60" s="64">
        <v>255536597</v>
      </c>
      <c r="K60" s="322"/>
      <c r="L60" s="322"/>
      <c r="M60" s="322"/>
      <c r="N60" s="322"/>
      <c r="O60" s="322"/>
      <c r="R60" s="322"/>
      <c r="S60" s="322"/>
      <c r="T60" s="322"/>
      <c r="U60" s="322"/>
      <c r="V60" s="322"/>
      <c r="W60" s="322"/>
    </row>
    <row r="61" spans="1:23" ht="15.75" x14ac:dyDescent="0.25">
      <c r="A61" s="246"/>
      <c r="B61" s="260" t="s">
        <v>173</v>
      </c>
      <c r="C61" s="66" t="s">
        <v>196</v>
      </c>
      <c r="D61" s="329"/>
      <c r="E61" s="63">
        <v>193204951</v>
      </c>
      <c r="F61" s="63">
        <v>524164786</v>
      </c>
      <c r="G61" s="325">
        <f t="shared" si="6"/>
        <v>717369737</v>
      </c>
      <c r="H61" s="63">
        <v>64326775</v>
      </c>
      <c r="I61" s="63">
        <v>272429682</v>
      </c>
      <c r="J61" s="64">
        <v>336756457</v>
      </c>
      <c r="K61" s="322"/>
      <c r="L61" s="322"/>
      <c r="M61" s="322"/>
      <c r="N61" s="322"/>
      <c r="O61" s="322"/>
      <c r="R61" s="322"/>
      <c r="S61" s="322"/>
      <c r="T61" s="322"/>
      <c r="U61" s="322"/>
      <c r="V61" s="322"/>
      <c r="W61" s="322"/>
    </row>
    <row r="62" spans="1:23" ht="15.75" x14ac:dyDescent="0.25">
      <c r="A62" s="246"/>
      <c r="B62" s="260" t="s">
        <v>211</v>
      </c>
      <c r="C62" s="66" t="s">
        <v>197</v>
      </c>
      <c r="D62" s="329"/>
      <c r="E62" s="63">
        <v>226905826</v>
      </c>
      <c r="F62" s="63">
        <v>158557308</v>
      </c>
      <c r="G62" s="325">
        <f t="shared" si="6"/>
        <v>385463134</v>
      </c>
      <c r="H62" s="63">
        <v>145302341</v>
      </c>
      <c r="I62" s="63">
        <v>159560567</v>
      </c>
      <c r="J62" s="64">
        <v>304862908</v>
      </c>
      <c r="K62" s="322"/>
      <c r="L62" s="322"/>
      <c r="M62" s="322"/>
      <c r="N62" s="322"/>
      <c r="O62" s="322"/>
      <c r="R62" s="322"/>
      <c r="S62" s="322"/>
      <c r="T62" s="322"/>
      <c r="U62" s="322"/>
      <c r="V62" s="322"/>
      <c r="W62" s="322"/>
    </row>
    <row r="63" spans="1:23" ht="15.75" x14ac:dyDescent="0.25">
      <c r="A63" s="246"/>
      <c r="B63" s="260" t="s">
        <v>212</v>
      </c>
      <c r="C63" s="66" t="s">
        <v>198</v>
      </c>
      <c r="D63" s="329"/>
      <c r="E63" s="63">
        <v>226905826</v>
      </c>
      <c r="F63" s="63">
        <v>158546100</v>
      </c>
      <c r="G63" s="325">
        <f t="shared" si="6"/>
        <v>385451926</v>
      </c>
      <c r="H63" s="63">
        <v>143674841</v>
      </c>
      <c r="I63" s="63">
        <v>161287968</v>
      </c>
      <c r="J63" s="64">
        <v>304962809</v>
      </c>
      <c r="K63" s="322"/>
      <c r="L63" s="322"/>
      <c r="M63" s="322"/>
      <c r="N63" s="322"/>
      <c r="O63" s="322"/>
      <c r="R63" s="322"/>
      <c r="S63" s="322"/>
      <c r="T63" s="322"/>
      <c r="U63" s="322"/>
      <c r="V63" s="322"/>
      <c r="W63" s="322"/>
    </row>
    <row r="64" spans="1:23" ht="15.75" x14ac:dyDescent="0.25">
      <c r="A64" s="246"/>
      <c r="B64" s="260" t="s">
        <v>213</v>
      </c>
      <c r="C64" s="66" t="s">
        <v>132</v>
      </c>
      <c r="D64" s="329"/>
      <c r="E64" s="63">
        <f>SUM(E65:E70)</f>
        <v>39309120</v>
      </c>
      <c r="F64" s="63">
        <f>SUM(F65:F70)</f>
        <v>48301561</v>
      </c>
      <c r="G64" s="325">
        <f t="shared" si="6"/>
        <v>87610681</v>
      </c>
      <c r="H64" s="63">
        <f>SUM(H65:H70)</f>
        <v>44100348</v>
      </c>
      <c r="I64" s="63">
        <f>SUM(I65:I70)</f>
        <v>55674665</v>
      </c>
      <c r="J64" s="64">
        <f t="shared" si="7"/>
        <v>99775013</v>
      </c>
      <c r="K64" s="322"/>
      <c r="L64" s="322"/>
      <c r="M64" s="322"/>
      <c r="N64" s="322"/>
      <c r="O64" s="322"/>
      <c r="R64" s="322"/>
      <c r="S64" s="322"/>
      <c r="T64" s="322"/>
      <c r="U64" s="322"/>
      <c r="V64" s="322"/>
      <c r="W64" s="322"/>
    </row>
    <row r="65" spans="1:23" ht="15.75" x14ac:dyDescent="0.25">
      <c r="A65" s="246"/>
      <c r="B65" s="260" t="s">
        <v>174</v>
      </c>
      <c r="C65" s="66" t="s">
        <v>199</v>
      </c>
      <c r="D65" s="329"/>
      <c r="E65" s="63">
        <v>3051096</v>
      </c>
      <c r="F65" s="63">
        <v>36564926</v>
      </c>
      <c r="G65" s="325">
        <f t="shared" si="6"/>
        <v>39616022</v>
      </c>
      <c r="H65" s="63">
        <v>4820746</v>
      </c>
      <c r="I65" s="63">
        <v>35244714</v>
      </c>
      <c r="J65" s="64">
        <v>40065460</v>
      </c>
      <c r="K65" s="322"/>
      <c r="L65" s="322"/>
      <c r="M65" s="322"/>
      <c r="N65" s="322"/>
      <c r="O65" s="322"/>
      <c r="R65" s="322"/>
      <c r="S65" s="322"/>
      <c r="T65" s="322"/>
      <c r="U65" s="322"/>
      <c r="V65" s="322"/>
      <c r="W65" s="322"/>
    </row>
    <row r="66" spans="1:23" ht="15.75" x14ac:dyDescent="0.25">
      <c r="A66" s="246"/>
      <c r="B66" s="260" t="s">
        <v>175</v>
      </c>
      <c r="C66" s="66" t="s">
        <v>200</v>
      </c>
      <c r="D66" s="329"/>
      <c r="E66" s="63">
        <v>30992308</v>
      </c>
      <c r="F66" s="63">
        <v>10858486</v>
      </c>
      <c r="G66" s="325">
        <f t="shared" si="6"/>
        <v>41850794</v>
      </c>
      <c r="H66" s="63">
        <v>37468434</v>
      </c>
      <c r="I66" s="63">
        <v>6610751</v>
      </c>
      <c r="J66" s="64">
        <v>44079185</v>
      </c>
      <c r="K66" s="322"/>
      <c r="L66" s="322"/>
      <c r="M66" s="322"/>
      <c r="N66" s="322"/>
      <c r="O66" s="322"/>
      <c r="R66" s="322"/>
      <c r="S66" s="322"/>
      <c r="T66" s="322"/>
      <c r="U66" s="322"/>
      <c r="V66" s="322"/>
      <c r="W66" s="322"/>
    </row>
    <row r="67" spans="1:23" ht="15.75" x14ac:dyDescent="0.25">
      <c r="A67" s="246"/>
      <c r="B67" s="260" t="s">
        <v>176</v>
      </c>
      <c r="C67" s="66" t="s">
        <v>201</v>
      </c>
      <c r="D67" s="329"/>
      <c r="E67" s="63">
        <v>0</v>
      </c>
      <c r="F67" s="63">
        <v>0</v>
      </c>
      <c r="G67" s="325">
        <f t="shared" si="6"/>
        <v>0</v>
      </c>
      <c r="H67" s="63">
        <v>0</v>
      </c>
      <c r="I67" s="63">
        <v>6909600</v>
      </c>
      <c r="J67" s="64">
        <v>6909600</v>
      </c>
      <c r="K67" s="322"/>
      <c r="L67" s="322"/>
      <c r="M67" s="322"/>
      <c r="N67" s="322"/>
      <c r="O67" s="322"/>
      <c r="R67" s="322"/>
      <c r="S67" s="322"/>
      <c r="T67" s="322"/>
      <c r="U67" s="322"/>
      <c r="V67" s="322"/>
      <c r="W67" s="322"/>
    </row>
    <row r="68" spans="1:23" ht="15.75" x14ac:dyDescent="0.25">
      <c r="A68" s="246"/>
      <c r="B68" s="260" t="s">
        <v>214</v>
      </c>
      <c r="C68" s="66" t="s">
        <v>202</v>
      </c>
      <c r="D68" s="329"/>
      <c r="E68" s="63">
        <v>0</v>
      </c>
      <c r="F68" s="63">
        <v>878149</v>
      </c>
      <c r="G68" s="325">
        <f t="shared" si="6"/>
        <v>878149</v>
      </c>
      <c r="H68" s="63">
        <v>0</v>
      </c>
      <c r="I68" s="63">
        <v>6909600</v>
      </c>
      <c r="J68" s="64">
        <v>6909600</v>
      </c>
      <c r="K68" s="322"/>
      <c r="L68" s="322"/>
      <c r="M68" s="322"/>
      <c r="N68" s="322"/>
      <c r="O68" s="322"/>
      <c r="R68" s="322"/>
      <c r="S68" s="322"/>
      <c r="T68" s="322"/>
      <c r="U68" s="322"/>
      <c r="V68" s="322"/>
      <c r="W68" s="322"/>
    </row>
    <row r="69" spans="1:23" ht="15.75" x14ac:dyDescent="0.25">
      <c r="A69" s="246"/>
      <c r="B69" s="260" t="s">
        <v>215</v>
      </c>
      <c r="C69" s="66" t="s">
        <v>203</v>
      </c>
      <c r="D69" s="329"/>
      <c r="E69" s="63">
        <v>2632858</v>
      </c>
      <c r="F69" s="63">
        <v>0</v>
      </c>
      <c r="G69" s="325">
        <f t="shared" si="6"/>
        <v>2632858</v>
      </c>
      <c r="H69" s="63">
        <v>905584</v>
      </c>
      <c r="I69" s="63">
        <v>0</v>
      </c>
      <c r="J69" s="64">
        <v>905584</v>
      </c>
      <c r="K69" s="322"/>
      <c r="L69" s="322"/>
      <c r="M69" s="322"/>
      <c r="N69" s="322"/>
      <c r="O69" s="322"/>
      <c r="R69" s="322"/>
      <c r="S69" s="322"/>
      <c r="T69" s="322"/>
      <c r="U69" s="322"/>
      <c r="V69" s="322"/>
      <c r="W69" s="322"/>
    </row>
    <row r="70" spans="1:23" ht="15.75" x14ac:dyDescent="0.25">
      <c r="A70" s="246"/>
      <c r="B70" s="260" t="s">
        <v>216</v>
      </c>
      <c r="C70" s="66" t="s">
        <v>204</v>
      </c>
      <c r="D70" s="329"/>
      <c r="E70" s="63">
        <v>2632858</v>
      </c>
      <c r="F70" s="63">
        <v>0</v>
      </c>
      <c r="G70" s="325">
        <f t="shared" si="6"/>
        <v>2632858</v>
      </c>
      <c r="H70" s="63">
        <v>905584</v>
      </c>
      <c r="I70" s="63">
        <v>0</v>
      </c>
      <c r="J70" s="64">
        <v>905584</v>
      </c>
      <c r="K70" s="322"/>
      <c r="L70" s="322"/>
      <c r="M70" s="322"/>
      <c r="N70" s="322"/>
      <c r="O70" s="322"/>
      <c r="R70" s="322"/>
      <c r="S70" s="322"/>
      <c r="T70" s="322"/>
      <c r="U70" s="322"/>
      <c r="V70" s="322"/>
      <c r="W70" s="322"/>
    </row>
    <row r="71" spans="1:23" ht="15.75" x14ac:dyDescent="0.25">
      <c r="A71" s="246"/>
      <c r="B71" s="260" t="s">
        <v>217</v>
      </c>
      <c r="C71" s="66" t="s">
        <v>133</v>
      </c>
      <c r="D71" s="329"/>
      <c r="E71" s="63">
        <f>+E72+E73</f>
        <v>3385876</v>
      </c>
      <c r="F71" s="63">
        <f>+F72+F73</f>
        <v>3088588</v>
      </c>
      <c r="G71" s="325">
        <f>+E71+F71</f>
        <v>6474464</v>
      </c>
      <c r="H71" s="63">
        <f>+H72+H73</f>
        <v>529375</v>
      </c>
      <c r="I71" s="63">
        <f>+I72+I73</f>
        <v>469043</v>
      </c>
      <c r="J71" s="64">
        <f>+H71+I71</f>
        <v>998418</v>
      </c>
      <c r="K71" s="322"/>
      <c r="L71" s="322"/>
      <c r="M71" s="322"/>
      <c r="N71" s="322"/>
      <c r="O71" s="322"/>
      <c r="R71" s="322"/>
      <c r="S71" s="322"/>
      <c r="T71" s="322"/>
      <c r="U71" s="322"/>
      <c r="V71" s="322"/>
      <c r="W71" s="322"/>
    </row>
    <row r="72" spans="1:23" ht="15.75" x14ac:dyDescent="0.25">
      <c r="A72" s="246"/>
      <c r="B72" s="260" t="s">
        <v>218</v>
      </c>
      <c r="C72" s="66" t="s">
        <v>205</v>
      </c>
      <c r="D72" s="329"/>
      <c r="E72" s="63">
        <v>514334</v>
      </c>
      <c r="F72" s="63">
        <v>2582191</v>
      </c>
      <c r="G72" s="325">
        <f t="shared" si="6"/>
        <v>3096525</v>
      </c>
      <c r="H72" s="63">
        <v>512858</v>
      </c>
      <c r="I72" s="63">
        <v>0</v>
      </c>
      <c r="J72" s="64">
        <v>512858</v>
      </c>
      <c r="K72" s="322"/>
      <c r="L72" s="322"/>
      <c r="M72" s="322"/>
      <c r="N72" s="322"/>
      <c r="O72" s="322"/>
      <c r="R72" s="322"/>
      <c r="S72" s="322"/>
      <c r="T72" s="322"/>
      <c r="U72" s="322"/>
      <c r="V72" s="322"/>
      <c r="W72" s="322"/>
    </row>
    <row r="73" spans="1:23" ht="15.75" x14ac:dyDescent="0.25">
      <c r="A73" s="246"/>
      <c r="B73" s="260" t="s">
        <v>219</v>
      </c>
      <c r="C73" s="66" t="s">
        <v>206</v>
      </c>
      <c r="D73" s="329"/>
      <c r="E73" s="63">
        <v>2871542</v>
      </c>
      <c r="F73" s="63">
        <v>506397</v>
      </c>
      <c r="G73" s="325">
        <f t="shared" si="6"/>
        <v>3377939</v>
      </c>
      <c r="H73" s="63">
        <v>16517</v>
      </c>
      <c r="I73" s="63">
        <v>469043</v>
      </c>
      <c r="J73" s="64">
        <v>485560</v>
      </c>
      <c r="K73" s="322"/>
      <c r="L73" s="322"/>
      <c r="M73" s="322"/>
      <c r="N73" s="322"/>
      <c r="O73" s="322"/>
      <c r="R73" s="322"/>
      <c r="S73" s="322"/>
      <c r="T73" s="322"/>
      <c r="U73" s="322"/>
      <c r="V73" s="322"/>
      <c r="W73" s="322"/>
    </row>
    <row r="74" spans="1:23" ht="15.75" x14ac:dyDescent="0.25">
      <c r="A74" s="246"/>
      <c r="B74" s="260" t="s">
        <v>220</v>
      </c>
      <c r="C74" s="66" t="s">
        <v>134</v>
      </c>
      <c r="D74" s="329"/>
      <c r="E74" s="63">
        <f>SUM(E75:E76)</f>
        <v>0</v>
      </c>
      <c r="F74" s="63">
        <f>SUM(F75:F76)</f>
        <v>0</v>
      </c>
      <c r="G74" s="325">
        <f t="shared" si="6"/>
        <v>0</v>
      </c>
      <c r="H74" s="63">
        <f>SUM(H75:H76)</f>
        <v>0</v>
      </c>
      <c r="I74" s="63">
        <f>SUM(I75:I76)</f>
        <v>345480</v>
      </c>
      <c r="J74" s="64">
        <f t="shared" ref="J74" si="8">+H74+I74</f>
        <v>345480</v>
      </c>
      <c r="K74" s="322"/>
      <c r="L74" s="322"/>
      <c r="M74" s="322"/>
      <c r="N74" s="322"/>
      <c r="O74" s="322"/>
      <c r="R74" s="322"/>
      <c r="S74" s="322"/>
      <c r="T74" s="322"/>
      <c r="U74" s="322"/>
      <c r="V74" s="322"/>
      <c r="W74" s="322"/>
    </row>
    <row r="75" spans="1:23" ht="15.75" x14ac:dyDescent="0.25">
      <c r="A75" s="246"/>
      <c r="B75" s="260" t="s">
        <v>221</v>
      </c>
      <c r="C75" s="66" t="s">
        <v>207</v>
      </c>
      <c r="D75" s="329"/>
      <c r="E75" s="63">
        <v>0</v>
      </c>
      <c r="F75" s="63">
        <v>0</v>
      </c>
      <c r="G75" s="325">
        <f t="shared" si="6"/>
        <v>0</v>
      </c>
      <c r="H75" s="63">
        <v>0</v>
      </c>
      <c r="I75" s="63">
        <v>0</v>
      </c>
      <c r="J75" s="64">
        <v>0</v>
      </c>
      <c r="K75" s="322"/>
      <c r="L75" s="322"/>
      <c r="M75" s="322"/>
      <c r="N75" s="322"/>
      <c r="O75" s="322"/>
      <c r="R75" s="322"/>
      <c r="S75" s="322"/>
      <c r="T75" s="322"/>
      <c r="U75" s="322"/>
      <c r="V75" s="322"/>
      <c r="W75" s="322"/>
    </row>
    <row r="76" spans="1:23" ht="15.75" x14ac:dyDescent="0.25">
      <c r="A76" s="246"/>
      <c r="B76" s="260" t="s">
        <v>222</v>
      </c>
      <c r="C76" s="66" t="s">
        <v>208</v>
      </c>
      <c r="D76" s="329"/>
      <c r="E76" s="63">
        <v>0</v>
      </c>
      <c r="F76" s="63">
        <v>0</v>
      </c>
      <c r="G76" s="325">
        <f t="shared" si="6"/>
        <v>0</v>
      </c>
      <c r="H76" s="63">
        <v>0</v>
      </c>
      <c r="I76" s="63">
        <v>345480</v>
      </c>
      <c r="J76" s="64">
        <v>345480</v>
      </c>
      <c r="K76" s="322"/>
      <c r="L76" s="322"/>
      <c r="M76" s="322"/>
      <c r="N76" s="322"/>
      <c r="O76" s="322"/>
      <c r="R76" s="322"/>
      <c r="S76" s="322"/>
      <c r="T76" s="322"/>
      <c r="U76" s="322"/>
      <c r="V76" s="322"/>
      <c r="W76" s="322"/>
    </row>
    <row r="77" spans="1:23" ht="15.75" x14ac:dyDescent="0.25">
      <c r="A77" s="246"/>
      <c r="B77" s="260" t="s">
        <v>223</v>
      </c>
      <c r="C77" s="66" t="s">
        <v>1</v>
      </c>
      <c r="D77" s="329"/>
      <c r="E77" s="63">
        <v>1559795</v>
      </c>
      <c r="F77" s="63">
        <v>301833126</v>
      </c>
      <c r="G77" s="325">
        <f t="shared" si="6"/>
        <v>303392921</v>
      </c>
      <c r="H77" s="635">
        <v>644289</v>
      </c>
      <c r="I77" s="635">
        <v>187312223</v>
      </c>
      <c r="J77" s="636">
        <v>187956512</v>
      </c>
      <c r="K77" s="322"/>
      <c r="L77" s="322"/>
      <c r="M77" s="322"/>
      <c r="N77" s="322"/>
      <c r="O77" s="322"/>
      <c r="R77" s="322"/>
      <c r="S77" s="322"/>
      <c r="T77" s="322"/>
      <c r="U77" s="322"/>
      <c r="V77" s="322"/>
      <c r="W77" s="322"/>
    </row>
    <row r="78" spans="1:23" ht="15.75" x14ac:dyDescent="0.25">
      <c r="A78" s="246"/>
      <c r="B78" s="249" t="s">
        <v>135</v>
      </c>
      <c r="C78" s="331"/>
      <c r="D78" s="247"/>
      <c r="E78" s="23">
        <f>+E79+E88+E96</f>
        <v>8316687352</v>
      </c>
      <c r="F78" s="23">
        <f>+F79+F88+F96</f>
        <v>9082462862</v>
      </c>
      <c r="G78" s="21">
        <f t="shared" si="6"/>
        <v>17399150214</v>
      </c>
      <c r="H78" s="637">
        <v>5233321933</v>
      </c>
      <c r="I78" s="637">
        <v>6902757450</v>
      </c>
      <c r="J78" s="638">
        <v>12136079383</v>
      </c>
      <c r="K78" s="322"/>
      <c r="L78" s="322"/>
      <c r="M78" s="322"/>
      <c r="N78" s="322"/>
      <c r="O78" s="322"/>
      <c r="R78" s="322"/>
      <c r="S78" s="322"/>
      <c r="T78" s="322"/>
      <c r="U78" s="322"/>
      <c r="V78" s="322"/>
      <c r="W78" s="322"/>
    </row>
    <row r="79" spans="1:23" ht="15.75" x14ac:dyDescent="0.25">
      <c r="A79" s="246"/>
      <c r="B79" s="249" t="s">
        <v>13</v>
      </c>
      <c r="C79" s="249" t="s">
        <v>136</v>
      </c>
      <c r="D79" s="247"/>
      <c r="E79" s="23">
        <f>+SUM(E80:E87)</f>
        <v>1011146149</v>
      </c>
      <c r="F79" s="23">
        <f>+SUM(F80:F87)</f>
        <v>1390805268</v>
      </c>
      <c r="G79" s="21">
        <f t="shared" si="6"/>
        <v>2401951417</v>
      </c>
      <c r="H79" s="637">
        <v>628165132</v>
      </c>
      <c r="I79" s="637">
        <v>615896653</v>
      </c>
      <c r="J79" s="638">
        <v>1244061785</v>
      </c>
      <c r="K79" s="322"/>
      <c r="L79" s="322"/>
      <c r="M79" s="322"/>
      <c r="N79" s="322"/>
      <c r="O79" s="322"/>
      <c r="R79" s="322"/>
      <c r="S79" s="322"/>
      <c r="T79" s="322"/>
      <c r="U79" s="322"/>
      <c r="V79" s="322"/>
      <c r="W79" s="322"/>
    </row>
    <row r="80" spans="1:23" ht="15.75" x14ac:dyDescent="0.25">
      <c r="A80" s="332"/>
      <c r="B80" s="324" t="s">
        <v>46</v>
      </c>
      <c r="C80" s="66" t="s">
        <v>137</v>
      </c>
      <c r="D80" s="247"/>
      <c r="E80" s="63">
        <v>585043427</v>
      </c>
      <c r="F80" s="63">
        <v>524535049</v>
      </c>
      <c r="G80" s="325">
        <f t="shared" si="6"/>
        <v>1109578476</v>
      </c>
      <c r="H80" s="635">
        <v>342216853</v>
      </c>
      <c r="I80" s="635">
        <v>210783680</v>
      </c>
      <c r="J80" s="636">
        <v>553000533</v>
      </c>
      <c r="K80" s="322"/>
      <c r="L80" s="322"/>
      <c r="M80" s="322"/>
      <c r="N80" s="322"/>
      <c r="O80" s="322"/>
      <c r="R80" s="322"/>
      <c r="S80" s="322"/>
      <c r="T80" s="322"/>
      <c r="U80" s="322"/>
      <c r="V80" s="322"/>
      <c r="W80" s="322"/>
    </row>
    <row r="81" spans="1:23" ht="15.75" x14ac:dyDescent="0.25">
      <c r="A81" s="332"/>
      <c r="B81" s="324" t="s">
        <v>47</v>
      </c>
      <c r="C81" s="66" t="s">
        <v>138</v>
      </c>
      <c r="D81" s="247"/>
      <c r="E81" s="63">
        <v>253383252</v>
      </c>
      <c r="F81" s="63">
        <v>602292346</v>
      </c>
      <c r="G81" s="325">
        <f t="shared" si="6"/>
        <v>855675598</v>
      </c>
      <c r="H81" s="635">
        <v>163872221</v>
      </c>
      <c r="I81" s="635">
        <v>231358820</v>
      </c>
      <c r="J81" s="636">
        <v>395231041</v>
      </c>
      <c r="K81" s="322"/>
      <c r="L81" s="322"/>
      <c r="M81" s="322"/>
      <c r="N81" s="322"/>
      <c r="O81" s="322"/>
      <c r="R81" s="322"/>
      <c r="S81" s="322"/>
      <c r="T81" s="322"/>
      <c r="U81" s="322"/>
      <c r="V81" s="322"/>
      <c r="W81" s="322"/>
    </row>
    <row r="82" spans="1:23" ht="15.75" x14ac:dyDescent="0.25">
      <c r="A82" s="332"/>
      <c r="B82" s="324" t="s">
        <v>68</v>
      </c>
      <c r="C82" s="66" t="s">
        <v>139</v>
      </c>
      <c r="D82" s="247"/>
      <c r="E82" s="63">
        <v>154288650</v>
      </c>
      <c r="F82" s="63">
        <v>38372126</v>
      </c>
      <c r="G82" s="325">
        <f t="shared" si="6"/>
        <v>192660776</v>
      </c>
      <c r="H82" s="635">
        <v>108487892</v>
      </c>
      <c r="I82" s="635">
        <v>22872914</v>
      </c>
      <c r="J82" s="636">
        <v>131360806</v>
      </c>
      <c r="K82" s="322"/>
      <c r="L82" s="322"/>
      <c r="M82" s="322"/>
      <c r="N82" s="322"/>
      <c r="O82" s="322"/>
      <c r="R82" s="322"/>
      <c r="S82" s="322"/>
      <c r="T82" s="322"/>
      <c r="U82" s="322"/>
      <c r="V82" s="322"/>
      <c r="W82" s="322"/>
    </row>
    <row r="83" spans="1:23" ht="15.75" x14ac:dyDescent="0.25">
      <c r="A83" s="332"/>
      <c r="B83" s="324" t="s">
        <v>299</v>
      </c>
      <c r="C83" s="66" t="s">
        <v>140</v>
      </c>
      <c r="D83" s="247"/>
      <c r="E83" s="63">
        <v>16735109</v>
      </c>
      <c r="F83" s="63">
        <v>19813785</v>
      </c>
      <c r="G83" s="325">
        <f t="shared" si="6"/>
        <v>36548894</v>
      </c>
      <c r="H83" s="635">
        <v>12339686</v>
      </c>
      <c r="I83" s="635">
        <v>7961158</v>
      </c>
      <c r="J83" s="636">
        <v>20300844</v>
      </c>
      <c r="K83" s="322"/>
      <c r="L83" s="322"/>
      <c r="M83" s="322"/>
      <c r="N83" s="322"/>
      <c r="O83" s="322"/>
      <c r="R83" s="322"/>
      <c r="S83" s="322"/>
      <c r="T83" s="322"/>
      <c r="U83" s="322"/>
      <c r="V83" s="322"/>
      <c r="W83" s="322"/>
    </row>
    <row r="84" spans="1:23" ht="15.75" x14ac:dyDescent="0.25">
      <c r="A84" s="332"/>
      <c r="B84" s="324" t="s">
        <v>300</v>
      </c>
      <c r="C84" s="66" t="s">
        <v>141</v>
      </c>
      <c r="D84" s="247"/>
      <c r="E84" s="63">
        <v>515860</v>
      </c>
      <c r="F84" s="63">
        <v>159459964</v>
      </c>
      <c r="G84" s="325">
        <f t="shared" si="6"/>
        <v>159975824</v>
      </c>
      <c r="H84" s="635">
        <v>732966</v>
      </c>
      <c r="I84" s="635">
        <v>117346605</v>
      </c>
      <c r="J84" s="636">
        <v>118079571</v>
      </c>
      <c r="K84" s="322"/>
      <c r="L84" s="322"/>
      <c r="M84" s="322"/>
      <c r="N84" s="322"/>
      <c r="O84" s="322"/>
      <c r="R84" s="322"/>
      <c r="S84" s="322"/>
      <c r="T84" s="322"/>
      <c r="U84" s="322"/>
      <c r="V84" s="322"/>
      <c r="W84" s="322"/>
    </row>
    <row r="85" spans="1:23" ht="15.75" x14ac:dyDescent="0.25">
      <c r="A85" s="332"/>
      <c r="B85" s="324" t="s">
        <v>301</v>
      </c>
      <c r="C85" s="66" t="s">
        <v>142</v>
      </c>
      <c r="D85" s="247"/>
      <c r="E85" s="63">
        <v>0</v>
      </c>
      <c r="F85" s="63">
        <v>1050195</v>
      </c>
      <c r="G85" s="325">
        <f t="shared" si="6"/>
        <v>1050195</v>
      </c>
      <c r="H85" s="635">
        <v>0</v>
      </c>
      <c r="I85" s="635">
        <v>838386</v>
      </c>
      <c r="J85" s="636">
        <v>838386</v>
      </c>
      <c r="K85" s="322"/>
      <c r="L85" s="322"/>
      <c r="M85" s="322"/>
      <c r="N85" s="322"/>
      <c r="O85" s="322"/>
      <c r="R85" s="322"/>
      <c r="S85" s="322"/>
      <c r="T85" s="322"/>
      <c r="U85" s="322"/>
      <c r="V85" s="322"/>
      <c r="W85" s="322"/>
    </row>
    <row r="86" spans="1:23" ht="15.75" x14ac:dyDescent="0.25">
      <c r="A86" s="332"/>
      <c r="B86" s="324" t="s">
        <v>302</v>
      </c>
      <c r="C86" s="66" t="s">
        <v>143</v>
      </c>
      <c r="D86" s="247"/>
      <c r="E86" s="63">
        <v>1179851</v>
      </c>
      <c r="F86" s="63">
        <v>45281803</v>
      </c>
      <c r="G86" s="325">
        <f t="shared" si="6"/>
        <v>46461654</v>
      </c>
      <c r="H86" s="635">
        <v>515514</v>
      </c>
      <c r="I86" s="635">
        <v>24735090</v>
      </c>
      <c r="J86" s="636">
        <v>25250604</v>
      </c>
      <c r="K86" s="322"/>
      <c r="L86" s="322"/>
      <c r="M86" s="322"/>
      <c r="N86" s="322"/>
      <c r="O86" s="322"/>
      <c r="R86" s="322"/>
      <c r="S86" s="322"/>
      <c r="T86" s="322"/>
      <c r="U86" s="322"/>
      <c r="V86" s="322"/>
      <c r="W86" s="322"/>
    </row>
    <row r="87" spans="1:23" ht="15.75" x14ac:dyDescent="0.25">
      <c r="A87" s="332"/>
      <c r="B87" s="324" t="s">
        <v>303</v>
      </c>
      <c r="C87" s="66" t="s">
        <v>144</v>
      </c>
      <c r="D87" s="247"/>
      <c r="E87" s="63">
        <v>0</v>
      </c>
      <c r="F87" s="63">
        <v>0</v>
      </c>
      <c r="G87" s="325">
        <f t="shared" si="6"/>
        <v>0</v>
      </c>
      <c r="H87" s="63">
        <v>0</v>
      </c>
      <c r="I87" s="63">
        <v>0</v>
      </c>
      <c r="J87" s="64">
        <v>0</v>
      </c>
      <c r="K87" s="322"/>
      <c r="L87" s="322"/>
      <c r="M87" s="322"/>
      <c r="N87" s="322"/>
      <c r="O87" s="322"/>
      <c r="R87" s="322"/>
      <c r="S87" s="322"/>
      <c r="T87" s="322"/>
      <c r="U87" s="322"/>
      <c r="V87" s="322"/>
      <c r="W87" s="322"/>
    </row>
    <row r="88" spans="1:23" ht="15.75" x14ac:dyDescent="0.25">
      <c r="A88" s="332"/>
      <c r="B88" s="327" t="s">
        <v>12</v>
      </c>
      <c r="C88" s="249" t="s">
        <v>145</v>
      </c>
      <c r="D88" s="247"/>
      <c r="E88" s="23">
        <f>+SUM(E89:E95)</f>
        <v>7305541203</v>
      </c>
      <c r="F88" s="23">
        <f>+SUM(F89:F95)</f>
        <v>7691657594</v>
      </c>
      <c r="G88" s="21">
        <f t="shared" si="6"/>
        <v>14997198797</v>
      </c>
      <c r="H88" s="23">
        <v>4605156801</v>
      </c>
      <c r="I88" s="23">
        <v>6286860797</v>
      </c>
      <c r="J88" s="22">
        <v>10892017598</v>
      </c>
      <c r="K88" s="322"/>
      <c r="L88" s="322"/>
      <c r="M88" s="322"/>
      <c r="N88" s="322"/>
      <c r="O88" s="322"/>
      <c r="R88" s="322"/>
      <c r="S88" s="322"/>
      <c r="T88" s="322"/>
      <c r="U88" s="322"/>
      <c r="V88" s="322"/>
      <c r="W88" s="322"/>
    </row>
    <row r="89" spans="1:23" ht="15.75" x14ac:dyDescent="0.25">
      <c r="A89" s="332"/>
      <c r="B89" s="326" t="s">
        <v>43</v>
      </c>
      <c r="C89" s="66" t="s">
        <v>146</v>
      </c>
      <c r="D89" s="247"/>
      <c r="E89" s="63">
        <v>60537122</v>
      </c>
      <c r="F89" s="63">
        <v>79665502</v>
      </c>
      <c r="G89" s="325">
        <f t="shared" si="6"/>
        <v>140202624</v>
      </c>
      <c r="H89" s="63">
        <v>35839965</v>
      </c>
      <c r="I89" s="63">
        <v>47613743</v>
      </c>
      <c r="J89" s="64">
        <v>83453708</v>
      </c>
      <c r="K89" s="322"/>
      <c r="L89" s="322"/>
      <c r="M89" s="322"/>
      <c r="N89" s="322"/>
      <c r="O89" s="322"/>
      <c r="R89" s="322"/>
      <c r="S89" s="322"/>
      <c r="T89" s="322"/>
      <c r="U89" s="322"/>
      <c r="V89" s="322"/>
      <c r="W89" s="322"/>
    </row>
    <row r="90" spans="1:23" ht="15.75" x14ac:dyDescent="0.25">
      <c r="A90" s="332"/>
      <c r="B90" s="324" t="s">
        <v>44</v>
      </c>
      <c r="C90" s="66" t="s">
        <v>147</v>
      </c>
      <c r="D90" s="247"/>
      <c r="E90" s="63">
        <v>27711710</v>
      </c>
      <c r="F90" s="63">
        <v>165576671</v>
      </c>
      <c r="G90" s="325">
        <f t="shared" si="6"/>
        <v>193288381</v>
      </c>
      <c r="H90" s="63">
        <v>25207043</v>
      </c>
      <c r="I90" s="63">
        <v>104709054</v>
      </c>
      <c r="J90" s="64">
        <v>129916097</v>
      </c>
      <c r="K90" s="322"/>
      <c r="L90" s="322"/>
      <c r="M90" s="322"/>
      <c r="N90" s="322"/>
      <c r="O90" s="322"/>
      <c r="R90" s="322"/>
      <c r="S90" s="322"/>
      <c r="T90" s="322"/>
      <c r="U90" s="322"/>
      <c r="V90" s="322"/>
      <c r="W90" s="322"/>
    </row>
    <row r="91" spans="1:23" ht="15.75" x14ac:dyDescent="0.25">
      <c r="A91" s="332"/>
      <c r="B91" s="326" t="s">
        <v>155</v>
      </c>
      <c r="C91" s="66" t="s">
        <v>148</v>
      </c>
      <c r="D91" s="247"/>
      <c r="E91" s="63">
        <v>395277</v>
      </c>
      <c r="F91" s="63">
        <v>0</v>
      </c>
      <c r="G91" s="325">
        <f t="shared" si="6"/>
        <v>395277</v>
      </c>
      <c r="H91" s="63">
        <v>545489</v>
      </c>
      <c r="I91" s="63">
        <v>0</v>
      </c>
      <c r="J91" s="64">
        <v>545489</v>
      </c>
      <c r="K91" s="322"/>
      <c r="L91" s="322"/>
      <c r="M91" s="322"/>
      <c r="N91" s="322"/>
      <c r="O91" s="322"/>
      <c r="R91" s="322"/>
      <c r="S91" s="322"/>
      <c r="T91" s="322"/>
      <c r="U91" s="322"/>
      <c r="V91" s="322"/>
      <c r="W91" s="322"/>
    </row>
    <row r="92" spans="1:23" ht="15.75" x14ac:dyDescent="0.25">
      <c r="A92" s="332"/>
      <c r="B92" s="324" t="s">
        <v>304</v>
      </c>
      <c r="C92" s="66" t="s">
        <v>149</v>
      </c>
      <c r="D92" s="247"/>
      <c r="E92" s="63">
        <v>0</v>
      </c>
      <c r="F92" s="63">
        <v>12000256</v>
      </c>
      <c r="G92" s="325">
        <f t="shared" si="6"/>
        <v>12000256</v>
      </c>
      <c r="H92" s="63">
        <v>0</v>
      </c>
      <c r="I92" s="63">
        <v>9217785</v>
      </c>
      <c r="J92" s="64">
        <v>9217785</v>
      </c>
      <c r="K92" s="322"/>
      <c r="L92" s="322"/>
      <c r="M92" s="322"/>
      <c r="N92" s="322"/>
      <c r="O92" s="322"/>
      <c r="R92" s="322"/>
      <c r="S92" s="322"/>
      <c r="T92" s="322"/>
      <c r="U92" s="322"/>
      <c r="V92" s="322"/>
      <c r="W92" s="322"/>
    </row>
    <row r="93" spans="1:23" ht="15.75" x14ac:dyDescent="0.25">
      <c r="A93" s="332"/>
      <c r="B93" s="324" t="s">
        <v>282</v>
      </c>
      <c r="C93" s="66" t="s">
        <v>150</v>
      </c>
      <c r="D93" s="247"/>
      <c r="E93" s="63">
        <v>2754174378</v>
      </c>
      <c r="F93" s="63">
        <v>1860320391</v>
      </c>
      <c r="G93" s="325">
        <f t="shared" si="6"/>
        <v>4614494769</v>
      </c>
      <c r="H93" s="63">
        <v>1596328815</v>
      </c>
      <c r="I93" s="63">
        <v>931858094</v>
      </c>
      <c r="J93" s="64">
        <v>2528186909</v>
      </c>
      <c r="K93" s="322"/>
      <c r="L93" s="322"/>
      <c r="M93" s="322"/>
      <c r="N93" s="322"/>
      <c r="O93" s="322"/>
      <c r="R93" s="322"/>
      <c r="S93" s="322"/>
      <c r="T93" s="322"/>
      <c r="U93" s="322"/>
      <c r="V93" s="322"/>
      <c r="W93" s="322"/>
    </row>
    <row r="94" spans="1:23" ht="15.75" x14ac:dyDescent="0.25">
      <c r="A94" s="332"/>
      <c r="B94" s="324" t="s">
        <v>280</v>
      </c>
      <c r="C94" s="66" t="s">
        <v>151</v>
      </c>
      <c r="D94" s="247"/>
      <c r="E94" s="63">
        <v>4462722716</v>
      </c>
      <c r="F94" s="63">
        <v>5574094774</v>
      </c>
      <c r="G94" s="325">
        <f t="shared" si="6"/>
        <v>10036817490</v>
      </c>
      <c r="H94" s="63">
        <v>2947235489</v>
      </c>
      <c r="I94" s="63">
        <v>5193462121</v>
      </c>
      <c r="J94" s="64">
        <v>8140697610</v>
      </c>
      <c r="K94" s="322"/>
      <c r="L94" s="322"/>
      <c r="M94" s="322"/>
      <c r="N94" s="322"/>
      <c r="O94" s="322"/>
      <c r="R94" s="322"/>
      <c r="S94" s="322"/>
      <c r="T94" s="322"/>
      <c r="U94" s="322"/>
      <c r="V94" s="322"/>
      <c r="W94" s="322"/>
    </row>
    <row r="95" spans="1:23" ht="15.75" x14ac:dyDescent="0.25">
      <c r="A95" s="332"/>
      <c r="B95" s="324" t="s">
        <v>279</v>
      </c>
      <c r="C95" s="66" t="s">
        <v>152</v>
      </c>
      <c r="D95" s="247"/>
      <c r="E95" s="63">
        <v>0</v>
      </c>
      <c r="F95" s="63">
        <v>0</v>
      </c>
      <c r="G95" s="325">
        <f t="shared" si="6"/>
        <v>0</v>
      </c>
      <c r="H95" s="63">
        <v>0</v>
      </c>
      <c r="I95" s="63">
        <v>0</v>
      </c>
      <c r="J95" s="64">
        <v>0</v>
      </c>
      <c r="K95" s="322"/>
      <c r="L95" s="322"/>
      <c r="M95" s="322"/>
      <c r="N95" s="322"/>
      <c r="O95" s="322"/>
      <c r="R95" s="322"/>
      <c r="S95" s="322"/>
      <c r="T95" s="322"/>
      <c r="U95" s="322"/>
      <c r="V95" s="322"/>
      <c r="W95" s="322"/>
    </row>
    <row r="96" spans="1:23" ht="15.75" x14ac:dyDescent="0.25">
      <c r="A96" s="246"/>
      <c r="B96" s="249" t="s">
        <v>17</v>
      </c>
      <c r="C96" s="19" t="s">
        <v>153</v>
      </c>
      <c r="D96" s="247"/>
      <c r="E96" s="20">
        <v>0</v>
      </c>
      <c r="F96" s="20">
        <v>0</v>
      </c>
      <c r="G96" s="2">
        <f t="shared" si="6"/>
        <v>0</v>
      </c>
      <c r="H96" s="20">
        <v>0</v>
      </c>
      <c r="I96" s="20">
        <v>0</v>
      </c>
      <c r="J96" s="1">
        <v>0</v>
      </c>
      <c r="K96" s="322"/>
      <c r="L96" s="322"/>
      <c r="M96" s="322"/>
      <c r="N96" s="322"/>
      <c r="O96" s="322"/>
      <c r="R96" s="322"/>
      <c r="S96" s="322"/>
      <c r="T96" s="322"/>
      <c r="U96" s="322"/>
      <c r="V96" s="322"/>
      <c r="W96" s="322"/>
    </row>
    <row r="97" spans="1:23" ht="15.75" x14ac:dyDescent="0.25">
      <c r="A97" s="246"/>
      <c r="B97" s="66"/>
      <c r="C97" s="13"/>
      <c r="D97" s="247"/>
      <c r="E97" s="333"/>
      <c r="F97" s="333"/>
      <c r="G97" s="334"/>
      <c r="H97" s="333"/>
      <c r="I97" s="333"/>
      <c r="J97" s="335"/>
      <c r="K97" s="322"/>
      <c r="L97" s="322"/>
      <c r="M97" s="322"/>
      <c r="N97" s="322"/>
      <c r="O97" s="322"/>
      <c r="R97" s="322"/>
      <c r="S97" s="322"/>
      <c r="T97" s="322"/>
      <c r="U97" s="322"/>
      <c r="V97" s="322"/>
      <c r="W97" s="322"/>
    </row>
    <row r="98" spans="1:23" ht="15.75" x14ac:dyDescent="0.25">
      <c r="A98" s="251"/>
      <c r="B98" s="252"/>
      <c r="C98" s="336" t="s">
        <v>154</v>
      </c>
      <c r="D98" s="337"/>
      <c r="E98" s="26">
        <f>+E12+E78</f>
        <v>12220221849</v>
      </c>
      <c r="F98" s="26">
        <f>+F12+F78</f>
        <v>11709843609</v>
      </c>
      <c r="G98" s="27">
        <f>+E98+F98</f>
        <v>23930065458</v>
      </c>
      <c r="H98" s="26">
        <v>7414251381</v>
      </c>
      <c r="I98" s="26">
        <v>8474457134</v>
      </c>
      <c r="J98" s="28">
        <v>15888708515</v>
      </c>
      <c r="K98" s="322"/>
      <c r="L98" s="322"/>
      <c r="M98" s="322"/>
      <c r="N98" s="322"/>
      <c r="O98" s="322"/>
      <c r="R98" s="322"/>
      <c r="S98" s="322"/>
      <c r="T98" s="322"/>
      <c r="U98" s="322"/>
      <c r="V98" s="322"/>
      <c r="W98" s="322"/>
    </row>
    <row r="99" spans="1:23" x14ac:dyDescent="0.2">
      <c r="I99" s="322"/>
      <c r="J99" s="322"/>
      <c r="K99" s="322"/>
    </row>
    <row r="100" spans="1:23" ht="18.75" x14ac:dyDescent="0.3">
      <c r="B100" s="10" t="s">
        <v>246</v>
      </c>
    </row>
    <row r="101" spans="1:23" ht="15.75" x14ac:dyDescent="0.25">
      <c r="B101" s="29"/>
      <c r="E101" s="31"/>
      <c r="F101" s="31"/>
      <c r="G101" s="31"/>
    </row>
  </sheetData>
  <customSheetViews>
    <customSheetView guid="{16889832-86B0-48A1-A3F0-95785665F9B4}" scale="75" showPageBreaks="1" showGridLines="0" fitToPage="1" showRuler="0">
      <selection activeCell="E4" sqref="E4:J4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scale="48" orientation="portrait" r:id="rId1"/>
      <headerFooter alignWithMargins="0">
        <oddHeader>&amp;R&amp;"Times New Roman,Normal"&amp;12EK1-B</oddHeader>
      </headerFooter>
    </customSheetView>
    <customSheetView guid="{E1E31F00-469F-4984-AC88-A4EA8BCB406A}" scale="75" showGridLines="0" fitToPage="1" showRuler="0" topLeftCell="A17">
      <selection activeCell="A17" sqref="A1:IV65536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scale="48" orientation="portrait" r:id="rId2"/>
      <headerFooter alignWithMargins="0">
        <oddHeader>&amp;R&amp;"Times New Roman,Normal"&amp;12EK1-B</oddHeader>
      </headerFooter>
    </customSheetView>
    <customSheetView guid="{F0AB3048-32E9-4BAF-9A5C-028907AD0E21}" scale="75" showPageBreaks="1" showGridLines="0" fitToPage="1" showRuler="0" topLeftCell="A17">
      <selection activeCell="A17" sqref="A1:IV65536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scale="48" orientation="portrait" r:id="rId3"/>
      <headerFooter alignWithMargins="0">
        <oddHeader>&amp;R&amp;"Times New Roman,Normal"&amp;12EK1-B</oddHeader>
      </headerFooter>
    </customSheetView>
    <customSheetView guid="{9396E133-4C05-4640-A115-67E7C74F584E}" scale="75" showGridLines="0" fitToPage="1" showRuler="0" topLeftCell="A41">
      <selection activeCell="C62" sqref="C62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scale="50" orientation="portrait" verticalDpi="0" r:id="rId4"/>
      <headerFooter alignWithMargins="0">
        <oddHeader>&amp;R&amp;"Times New Roman,Normal"&amp;12EK1-B</oddHeader>
      </headerFooter>
    </customSheetView>
    <customSheetView guid="{6D13DA8A-5530-4649-8CD7-84B2295869D1}" scale="75" showGridLines="0" fitToPage="1" showRuler="0" topLeftCell="A17">
      <selection activeCell="A17" sqref="A1:IV65536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scale="48" orientation="portrait" r:id="rId5"/>
      <headerFooter alignWithMargins="0">
        <oddHeader>&amp;R&amp;"Times New Roman,Normal"&amp;12EK1-B</oddHeader>
      </headerFooter>
    </customSheetView>
    <customSheetView guid="{A6EE2484-C53C-402E-94C5-8D90F92DED70}" scale="75" showGridLines="0" fitToPage="1" showRuler="0">
      <selection activeCell="E4" sqref="E4:J4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scale="48" orientation="portrait" r:id="rId6"/>
      <headerFooter alignWithMargins="0">
        <oddHeader>&amp;R&amp;"Times New Roman,Normal"&amp;12EK1-B</oddHeader>
      </headerFooter>
    </customSheetView>
  </customSheetViews>
  <mergeCells count="4">
    <mergeCell ref="E7:G7"/>
    <mergeCell ref="D5:D10"/>
    <mergeCell ref="E6:J6"/>
    <mergeCell ref="H7:J7"/>
  </mergeCells>
  <phoneticPr fontId="0" type="noConversion"/>
  <pageMargins left="0.82677165354330717" right="0.23622047244094491" top="0.47244094488188981" bottom="0.51181102362204722" header="0.35433070866141736" footer="0.23622047244094491"/>
  <pageSetup paperSize="9" scale="43" orientation="portrait" r:id="rId7"/>
  <headerFooter differentFirst="1" alignWithMargins="0">
    <oddFooter>&amp;C&amp;"Times New Roman,Normal"&amp;16 6</oddFooter>
    <firstFooter xml:space="preserve">&amp;C&amp;"Times New Roman,Normal"&amp;16 6&amp;L&amp;"Tahoma,Regular"&amp;10
&amp;8Sınıflandırma: &amp;"Tahoma,Bold"&amp;KFF0000Gizli&amp;"Microsoft Sans Serif,Regular"&amp;8&amp;K000000
 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106"/>
  <sheetViews>
    <sheetView showGridLines="0" topLeftCell="A30" zoomScale="70" zoomScaleNormal="70" workbookViewId="0">
      <selection activeCell="N51" sqref="N51"/>
    </sheetView>
  </sheetViews>
  <sheetFormatPr defaultColWidth="9.42578125" defaultRowHeight="12.75" x14ac:dyDescent="0.2"/>
  <cols>
    <col min="1" max="1" width="3.5703125" style="237" customWidth="1"/>
    <col min="2" max="2" width="10" style="237" customWidth="1"/>
    <col min="3" max="3" width="95" style="237" customWidth="1"/>
    <col min="4" max="4" width="8.5703125" style="258" customWidth="1"/>
    <col min="5" max="6" width="21.5703125" style="283" customWidth="1"/>
    <col min="7" max="10" width="11.42578125" style="237" customWidth="1"/>
    <col min="11" max="11" width="9.42578125" style="237" customWidth="1"/>
    <col min="12" max="12" width="9.42578125" style="237"/>
    <col min="13" max="13" width="9.5703125" style="237" bestFit="1" customWidth="1"/>
    <col min="14" max="16384" width="9.42578125" style="237"/>
  </cols>
  <sheetData>
    <row r="1" spans="1:17" x14ac:dyDescent="0.2">
      <c r="E1" s="237"/>
      <c r="F1" s="237"/>
    </row>
    <row r="2" spans="1:17" ht="20.25" x14ac:dyDescent="0.3">
      <c r="A2" s="3" t="s">
        <v>237</v>
      </c>
      <c r="B2" s="238"/>
      <c r="C2" s="238"/>
      <c r="D2" s="508"/>
      <c r="E2" s="239"/>
      <c r="F2" s="522"/>
    </row>
    <row r="3" spans="1:17" ht="20.25" x14ac:dyDescent="0.3">
      <c r="A3" s="7" t="s">
        <v>639</v>
      </c>
      <c r="B3" s="240"/>
      <c r="C3" s="241"/>
      <c r="D3" s="509"/>
      <c r="E3" s="242"/>
      <c r="F3" s="523"/>
    </row>
    <row r="4" spans="1:17" ht="15.75" x14ac:dyDescent="0.25">
      <c r="A4" s="243"/>
      <c r="B4" s="244"/>
      <c r="C4" s="244"/>
      <c r="D4" s="510"/>
      <c r="E4" s="245"/>
      <c r="F4" s="524"/>
    </row>
    <row r="5" spans="1:17" ht="17.850000000000001" customHeight="1" x14ac:dyDescent="0.25">
      <c r="A5" s="246"/>
      <c r="B5" s="66"/>
      <c r="C5" s="66"/>
      <c r="D5" s="511"/>
      <c r="E5" s="659" t="s">
        <v>283</v>
      </c>
      <c r="F5" s="660"/>
    </row>
    <row r="6" spans="1:17" ht="5.0999999999999996" customHeight="1" x14ac:dyDescent="0.25">
      <c r="A6" s="246"/>
      <c r="B6" s="66"/>
      <c r="C6" s="66"/>
      <c r="D6" s="512"/>
      <c r="E6" s="248"/>
      <c r="F6" s="520"/>
    </row>
    <row r="7" spans="1:17" ht="18.600000000000001" customHeight="1" x14ac:dyDescent="0.25">
      <c r="A7" s="246"/>
      <c r="B7" s="249"/>
      <c r="C7" s="249" t="s">
        <v>411</v>
      </c>
      <c r="D7" s="513" t="s">
        <v>67</v>
      </c>
      <c r="E7" s="250" t="s">
        <v>0</v>
      </c>
      <c r="F7" s="521" t="s">
        <v>528</v>
      </c>
    </row>
    <row r="8" spans="1:17" ht="15.75" x14ac:dyDescent="0.25">
      <c r="A8" s="246"/>
      <c r="B8" s="66"/>
      <c r="D8" s="514"/>
      <c r="E8" s="250" t="s">
        <v>634</v>
      </c>
      <c r="F8" s="521" t="s">
        <v>631</v>
      </c>
    </row>
    <row r="9" spans="1:17" ht="15.75" x14ac:dyDescent="0.25">
      <c r="A9" s="251"/>
      <c r="B9" s="252"/>
      <c r="C9" s="253"/>
      <c r="D9" s="515"/>
      <c r="E9" s="254" t="str">
        <f>nh!F8</f>
        <v>31 Aralık 2025</v>
      </c>
      <c r="F9" s="531" t="s">
        <v>633</v>
      </c>
    </row>
    <row r="10" spans="1:17" s="258" customFormat="1" ht="15.75" x14ac:dyDescent="0.25">
      <c r="A10" s="255"/>
      <c r="B10" s="249" t="s">
        <v>10</v>
      </c>
      <c r="C10" s="256" t="s">
        <v>66</v>
      </c>
      <c r="D10" s="516" t="s">
        <v>539</v>
      </c>
      <c r="E10" s="257">
        <f>+SUM(E11:E15)+E19+E20</f>
        <v>782802132</v>
      </c>
      <c r="F10" s="618">
        <f>+SUM(F11:F15)+F19+F20</f>
        <v>540538651</v>
      </c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</row>
    <row r="11" spans="1:17" ht="15.75" x14ac:dyDescent="0.25">
      <c r="A11" s="259"/>
      <c r="B11" s="260" t="s">
        <v>33</v>
      </c>
      <c r="C11" s="261" t="s">
        <v>8</v>
      </c>
      <c r="D11" s="517"/>
      <c r="E11" s="262">
        <v>565856749</v>
      </c>
      <c r="F11" s="615">
        <v>392678020</v>
      </c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</row>
    <row r="12" spans="1:17" ht="15.75" x14ac:dyDescent="0.25">
      <c r="A12" s="259"/>
      <c r="B12" s="260" t="s">
        <v>32</v>
      </c>
      <c r="C12" s="261" t="s">
        <v>83</v>
      </c>
      <c r="D12" s="517"/>
      <c r="E12" s="262">
        <v>73378894</v>
      </c>
      <c r="F12" s="615">
        <v>39492748</v>
      </c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</row>
    <row r="13" spans="1:17" ht="15.75" x14ac:dyDescent="0.25">
      <c r="A13" s="259"/>
      <c r="B13" s="260" t="s">
        <v>34</v>
      </c>
      <c r="C13" s="261" t="s">
        <v>229</v>
      </c>
      <c r="D13" s="517"/>
      <c r="E13" s="262">
        <v>40278356</v>
      </c>
      <c r="F13" s="615">
        <v>10838986</v>
      </c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Q13" s="493"/>
    </row>
    <row r="14" spans="1:17" ht="15.75" x14ac:dyDescent="0.25">
      <c r="A14" s="259"/>
      <c r="B14" s="260" t="s">
        <v>35</v>
      </c>
      <c r="C14" s="261" t="s">
        <v>228</v>
      </c>
      <c r="D14" s="517"/>
      <c r="E14" s="262">
        <v>5245275</v>
      </c>
      <c r="F14" s="615">
        <v>6209142</v>
      </c>
      <c r="G14" s="493"/>
      <c r="H14" s="493"/>
      <c r="I14" s="493"/>
      <c r="J14" s="493"/>
      <c r="K14" s="493"/>
      <c r="L14" s="493"/>
      <c r="M14" s="493"/>
      <c r="N14" s="493"/>
      <c r="O14" s="493"/>
      <c r="P14" s="493"/>
      <c r="Q14" s="493"/>
    </row>
    <row r="15" spans="1:17" ht="15.75" x14ac:dyDescent="0.25">
      <c r="A15" s="259"/>
      <c r="B15" s="260" t="s">
        <v>45</v>
      </c>
      <c r="C15" s="261" t="s">
        <v>82</v>
      </c>
      <c r="D15" s="517"/>
      <c r="E15" s="262">
        <f>+SUM(E16:E18)</f>
        <v>88989054</v>
      </c>
      <c r="F15" s="615">
        <f>SUM(F16:F18)</f>
        <v>83280720</v>
      </c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</row>
    <row r="16" spans="1:17" ht="15.75" x14ac:dyDescent="0.25">
      <c r="A16" s="259"/>
      <c r="B16" s="260" t="s">
        <v>230</v>
      </c>
      <c r="C16" s="261" t="s">
        <v>324</v>
      </c>
      <c r="D16" s="517"/>
      <c r="E16" s="262">
        <v>1571147</v>
      </c>
      <c r="F16" s="615">
        <v>1062337</v>
      </c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</row>
    <row r="17" spans="1:17" ht="15.75" x14ac:dyDescent="0.25">
      <c r="A17" s="259"/>
      <c r="B17" s="260" t="s">
        <v>231</v>
      </c>
      <c r="C17" s="261" t="s">
        <v>363</v>
      </c>
      <c r="D17" s="517"/>
      <c r="E17" s="262">
        <v>36432808</v>
      </c>
      <c r="F17" s="615">
        <v>28603748</v>
      </c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Q17" s="493"/>
    </row>
    <row r="18" spans="1:17" ht="15.75" x14ac:dyDescent="0.25">
      <c r="A18" s="259"/>
      <c r="B18" s="260" t="s">
        <v>232</v>
      </c>
      <c r="C18" s="261" t="s">
        <v>364</v>
      </c>
      <c r="D18" s="517"/>
      <c r="E18" s="263">
        <v>50985099</v>
      </c>
      <c r="F18" s="616">
        <v>53614635</v>
      </c>
      <c r="G18" s="493"/>
      <c r="H18" s="493"/>
      <c r="I18" s="493"/>
      <c r="J18" s="493"/>
      <c r="K18" s="493"/>
      <c r="L18" s="493"/>
      <c r="M18" s="493"/>
      <c r="N18" s="493"/>
      <c r="O18" s="493"/>
      <c r="P18" s="493"/>
      <c r="Q18" s="493"/>
    </row>
    <row r="19" spans="1:17" ht="15.75" x14ac:dyDescent="0.25">
      <c r="A19" s="259"/>
      <c r="B19" s="260" t="s">
        <v>233</v>
      </c>
      <c r="C19" s="261" t="s">
        <v>177</v>
      </c>
      <c r="D19" s="517"/>
      <c r="E19" s="262">
        <v>7549125</v>
      </c>
      <c r="F19" s="615">
        <v>6282592</v>
      </c>
      <c r="G19" s="493"/>
      <c r="H19" s="493"/>
      <c r="I19" s="493"/>
      <c r="J19" s="493"/>
      <c r="K19" s="493"/>
      <c r="L19" s="493"/>
      <c r="M19" s="493"/>
      <c r="N19" s="493"/>
      <c r="O19" s="493"/>
      <c r="P19" s="493"/>
      <c r="Q19" s="493"/>
    </row>
    <row r="20" spans="1:17" ht="15.75" x14ac:dyDescent="0.25">
      <c r="A20" s="259"/>
      <c r="B20" s="260" t="s">
        <v>234</v>
      </c>
      <c r="C20" s="261" t="s">
        <v>63</v>
      </c>
      <c r="D20" s="517"/>
      <c r="E20" s="262">
        <v>1504679</v>
      </c>
      <c r="F20" s="615">
        <v>1756443</v>
      </c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</row>
    <row r="21" spans="1:17" s="258" customFormat="1" ht="15.75" x14ac:dyDescent="0.25">
      <c r="A21" s="255"/>
      <c r="B21" s="264" t="s">
        <v>15</v>
      </c>
      <c r="C21" s="265" t="s">
        <v>415</v>
      </c>
      <c r="D21" s="516" t="s">
        <v>540</v>
      </c>
      <c r="E21" s="266">
        <f>+SUM(E22:E27)</f>
        <v>578056758</v>
      </c>
      <c r="F21" s="617">
        <f>+SUM(F22:F27)</f>
        <v>414500152</v>
      </c>
      <c r="G21" s="493"/>
      <c r="H21" s="493"/>
      <c r="I21" s="493"/>
      <c r="J21" s="493"/>
      <c r="K21" s="493"/>
      <c r="L21" s="493"/>
      <c r="M21" s="493"/>
      <c r="N21" s="493"/>
      <c r="O21" s="493"/>
      <c r="P21" s="493"/>
      <c r="Q21" s="493"/>
    </row>
    <row r="22" spans="1:17" ht="15.75" x14ac:dyDescent="0.25">
      <c r="A22" s="259"/>
      <c r="B22" s="260" t="s">
        <v>36</v>
      </c>
      <c r="C22" s="261" t="s">
        <v>9</v>
      </c>
      <c r="D22" s="517"/>
      <c r="E22" s="262">
        <v>497857970</v>
      </c>
      <c r="F22" s="615">
        <v>371132294</v>
      </c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3"/>
    </row>
    <row r="23" spans="1:17" ht="15.75" x14ac:dyDescent="0.25">
      <c r="A23" s="259"/>
      <c r="B23" s="260" t="s">
        <v>37</v>
      </c>
      <c r="C23" s="267" t="s">
        <v>236</v>
      </c>
      <c r="D23" s="516"/>
      <c r="E23" s="268">
        <v>13762369</v>
      </c>
      <c r="F23" s="619">
        <v>10505757</v>
      </c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</row>
    <row r="24" spans="1:17" ht="15.75" x14ac:dyDescent="0.25">
      <c r="A24" s="259"/>
      <c r="B24" s="260" t="s">
        <v>38</v>
      </c>
      <c r="C24" s="269" t="s">
        <v>235</v>
      </c>
      <c r="D24" s="516"/>
      <c r="E24" s="262">
        <v>52747793</v>
      </c>
      <c r="F24" s="615">
        <v>25488397</v>
      </c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</row>
    <row r="25" spans="1:17" ht="15.75" x14ac:dyDescent="0.25">
      <c r="A25" s="259"/>
      <c r="B25" s="260" t="s">
        <v>57</v>
      </c>
      <c r="C25" s="261" t="s">
        <v>93</v>
      </c>
      <c r="D25" s="517"/>
      <c r="E25" s="262">
        <v>12060793</v>
      </c>
      <c r="F25" s="615">
        <v>5351701</v>
      </c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</row>
    <row r="26" spans="1:17" ht="15.75" x14ac:dyDescent="0.25">
      <c r="A26" s="259"/>
      <c r="B26" s="260" t="s">
        <v>58</v>
      </c>
      <c r="C26" s="261" t="s">
        <v>423</v>
      </c>
      <c r="D26" s="517"/>
      <c r="E26" s="262">
        <v>1338719</v>
      </c>
      <c r="F26" s="615">
        <v>539171</v>
      </c>
      <c r="G26" s="493"/>
      <c r="H26" s="493"/>
      <c r="I26" s="493"/>
      <c r="J26" s="493"/>
      <c r="K26" s="493"/>
      <c r="L26" s="493"/>
      <c r="M26" s="493"/>
      <c r="N26" s="493"/>
      <c r="O26" s="493"/>
      <c r="P26" s="493"/>
      <c r="Q26" s="493"/>
    </row>
    <row r="27" spans="1:17" ht="15.75" x14ac:dyDescent="0.25">
      <c r="A27" s="259"/>
      <c r="B27" s="260" t="s">
        <v>424</v>
      </c>
      <c r="C27" s="267" t="s">
        <v>64</v>
      </c>
      <c r="D27" s="516"/>
      <c r="E27" s="262">
        <v>289114</v>
      </c>
      <c r="F27" s="615">
        <v>1482832</v>
      </c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</row>
    <row r="28" spans="1:17" s="258" customFormat="1" ht="15.75" x14ac:dyDescent="0.25">
      <c r="A28" s="255"/>
      <c r="B28" s="249" t="s">
        <v>14</v>
      </c>
      <c r="C28" s="270" t="s">
        <v>259</v>
      </c>
      <c r="D28" s="517"/>
      <c r="E28" s="266">
        <f>+E10-E21</f>
        <v>204745374</v>
      </c>
      <c r="F28" s="617">
        <f>+F10-F21</f>
        <v>126038499</v>
      </c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</row>
    <row r="29" spans="1:17" s="258" customFormat="1" ht="15.75" x14ac:dyDescent="0.25">
      <c r="A29" s="255"/>
      <c r="B29" s="249" t="s">
        <v>13</v>
      </c>
      <c r="C29" s="270" t="s">
        <v>260</v>
      </c>
      <c r="D29" s="516" t="s">
        <v>570</v>
      </c>
      <c r="E29" s="266">
        <f>+E30-E33</f>
        <v>145477445</v>
      </c>
      <c r="F29" s="617">
        <f>+F30-F33</f>
        <v>97106674</v>
      </c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</row>
    <row r="30" spans="1:17" ht="15.75" x14ac:dyDescent="0.25">
      <c r="A30" s="259"/>
      <c r="B30" s="260" t="s">
        <v>46</v>
      </c>
      <c r="C30" s="261" t="s">
        <v>31</v>
      </c>
      <c r="D30" s="517"/>
      <c r="E30" s="262">
        <f>+SUM(E31:E32)</f>
        <v>207171173</v>
      </c>
      <c r="F30" s="615">
        <f>+SUM(F31:F32)</f>
        <v>141650649</v>
      </c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</row>
    <row r="31" spans="1:17" ht="15.75" x14ac:dyDescent="0.25">
      <c r="A31" s="259"/>
      <c r="B31" s="260" t="s">
        <v>59</v>
      </c>
      <c r="C31" s="261" t="s">
        <v>65</v>
      </c>
      <c r="D31" s="517"/>
      <c r="E31" s="262">
        <v>6851614</v>
      </c>
      <c r="F31" s="615">
        <v>5083120</v>
      </c>
      <c r="G31" s="493"/>
      <c r="H31" s="493"/>
      <c r="I31" s="493"/>
      <c r="J31" s="493"/>
      <c r="K31" s="493"/>
      <c r="L31" s="493"/>
      <c r="M31" s="493"/>
      <c r="N31" s="493"/>
      <c r="O31" s="493"/>
      <c r="P31" s="493"/>
      <c r="Q31" s="493"/>
    </row>
    <row r="32" spans="1:17" ht="15.75" x14ac:dyDescent="0.25">
      <c r="A32" s="259"/>
      <c r="B32" s="260" t="s">
        <v>60</v>
      </c>
      <c r="C32" s="261" t="s">
        <v>1</v>
      </c>
      <c r="D32" s="517"/>
      <c r="E32" s="262">
        <v>200319559</v>
      </c>
      <c r="F32" s="615">
        <v>136567529</v>
      </c>
      <c r="G32" s="493"/>
      <c r="H32" s="493"/>
      <c r="I32" s="493"/>
      <c r="J32" s="493"/>
      <c r="K32" s="493"/>
      <c r="L32" s="493"/>
      <c r="M32" s="493"/>
      <c r="N32" s="493"/>
      <c r="O32" s="493"/>
      <c r="P32" s="493"/>
      <c r="Q32" s="493"/>
    </row>
    <row r="33" spans="1:17" ht="15.75" x14ac:dyDescent="0.25">
      <c r="A33" s="259"/>
      <c r="B33" s="260" t="s">
        <v>47</v>
      </c>
      <c r="C33" s="261" t="s">
        <v>416</v>
      </c>
      <c r="D33" s="517"/>
      <c r="E33" s="262">
        <f>+SUM(E34:E35)</f>
        <v>61693728</v>
      </c>
      <c r="F33" s="615">
        <f>+SUM(F34:F35)</f>
        <v>44543975</v>
      </c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</row>
    <row r="34" spans="1:17" ht="15.75" x14ac:dyDescent="0.25">
      <c r="A34" s="259"/>
      <c r="B34" s="260" t="s">
        <v>48</v>
      </c>
      <c r="C34" s="269" t="s">
        <v>261</v>
      </c>
      <c r="D34" s="517"/>
      <c r="E34" s="262">
        <v>137228</v>
      </c>
      <c r="F34" s="537">
        <v>93753</v>
      </c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</row>
    <row r="35" spans="1:17" ht="15.75" x14ac:dyDescent="0.25">
      <c r="A35" s="259"/>
      <c r="B35" s="260" t="s">
        <v>49</v>
      </c>
      <c r="C35" s="261" t="s">
        <v>1</v>
      </c>
      <c r="D35" s="517"/>
      <c r="E35" s="262">
        <v>61556500</v>
      </c>
      <c r="F35" s="537">
        <v>44450222</v>
      </c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</row>
    <row r="36" spans="1:17" s="258" customFormat="1" ht="15.75" x14ac:dyDescent="0.25">
      <c r="A36" s="255"/>
      <c r="B36" s="249" t="s">
        <v>12</v>
      </c>
      <c r="C36" s="270" t="s">
        <v>29</v>
      </c>
      <c r="D36" s="516" t="s">
        <v>541</v>
      </c>
      <c r="E36" s="266">
        <v>269541</v>
      </c>
      <c r="F36" s="538">
        <v>179401</v>
      </c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</row>
    <row r="37" spans="1:17" s="258" customFormat="1" ht="15.75" x14ac:dyDescent="0.25">
      <c r="A37" s="255"/>
      <c r="B37" s="249" t="s">
        <v>17</v>
      </c>
      <c r="C37" s="270" t="s">
        <v>417</v>
      </c>
      <c r="D37" s="516" t="s">
        <v>542</v>
      </c>
      <c r="E37" s="605">
        <f>SUM(E38:E40)</f>
        <v>-6513943</v>
      </c>
      <c r="F37" s="538">
        <f>SUM(F38:F40)</f>
        <v>7227055</v>
      </c>
      <c r="G37" s="493"/>
      <c r="H37" s="493"/>
      <c r="I37" s="493"/>
      <c r="J37" s="493"/>
      <c r="K37" s="493"/>
      <c r="L37" s="493"/>
      <c r="M37" s="493"/>
      <c r="N37" s="493"/>
      <c r="O37" s="493"/>
      <c r="P37" s="493"/>
      <c r="Q37" s="493"/>
    </row>
    <row r="38" spans="1:17" ht="15.75" x14ac:dyDescent="0.25">
      <c r="A38" s="259"/>
      <c r="B38" s="260" t="s">
        <v>61</v>
      </c>
      <c r="C38" s="261" t="s">
        <v>224</v>
      </c>
      <c r="D38" s="517"/>
      <c r="E38" s="634">
        <v>-357399</v>
      </c>
      <c r="F38" s="537">
        <v>-121708</v>
      </c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</row>
    <row r="39" spans="1:17" ht="15.75" x14ac:dyDescent="0.25">
      <c r="A39" s="259"/>
      <c r="B39" s="260" t="s">
        <v>62</v>
      </c>
      <c r="C39" s="261" t="s">
        <v>285</v>
      </c>
      <c r="D39" s="517"/>
      <c r="E39" s="634">
        <v>-16332772</v>
      </c>
      <c r="F39" s="537">
        <v>-21288449</v>
      </c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</row>
    <row r="40" spans="1:17" ht="15.75" x14ac:dyDescent="0.25">
      <c r="A40" s="259"/>
      <c r="B40" s="260" t="s">
        <v>538</v>
      </c>
      <c r="C40" s="261" t="s">
        <v>225</v>
      </c>
      <c r="D40" s="517"/>
      <c r="E40" s="634">
        <v>10176228</v>
      </c>
      <c r="F40" s="537">
        <v>28637212</v>
      </c>
      <c r="G40" s="493"/>
      <c r="H40" s="493"/>
      <c r="I40" s="493"/>
      <c r="J40" s="493"/>
      <c r="K40" s="493"/>
      <c r="M40" s="493"/>
      <c r="N40" s="493"/>
      <c r="O40" s="493"/>
      <c r="P40" s="493"/>
      <c r="Q40" s="493"/>
    </row>
    <row r="41" spans="1:17" s="258" customFormat="1" ht="15.75" x14ac:dyDescent="0.25">
      <c r="A41" s="255"/>
      <c r="B41" s="249" t="s">
        <v>16</v>
      </c>
      <c r="C41" s="270" t="s">
        <v>30</v>
      </c>
      <c r="D41" s="516" t="s">
        <v>543</v>
      </c>
      <c r="E41" s="605">
        <v>66358977</v>
      </c>
      <c r="F41" s="538">
        <v>56616743</v>
      </c>
      <c r="G41" s="493"/>
      <c r="H41" s="493"/>
      <c r="I41" s="493"/>
      <c r="J41" s="493"/>
      <c r="K41" s="493"/>
      <c r="M41" s="493"/>
      <c r="N41" s="493"/>
      <c r="O41" s="493"/>
      <c r="P41" s="493"/>
      <c r="Q41" s="493"/>
    </row>
    <row r="42" spans="1:17" s="258" customFormat="1" ht="15.75" x14ac:dyDescent="0.25">
      <c r="A42" s="255"/>
      <c r="B42" s="249" t="s">
        <v>18</v>
      </c>
      <c r="C42" s="270" t="s">
        <v>535</v>
      </c>
      <c r="D42" s="517"/>
      <c r="E42" s="605">
        <f>+E28+E29+E36+E37+E41</f>
        <v>410337394</v>
      </c>
      <c r="F42" s="538">
        <f>+F28+F29+F36+F37+F41</f>
        <v>287168372</v>
      </c>
      <c r="G42" s="493"/>
      <c r="H42" s="493"/>
      <c r="I42" s="493"/>
      <c r="J42" s="493"/>
      <c r="K42" s="493"/>
      <c r="M42" s="493"/>
      <c r="N42" s="493"/>
      <c r="O42" s="493"/>
      <c r="P42" s="493"/>
      <c r="Q42" s="493"/>
    </row>
    <row r="43" spans="1:17" s="258" customFormat="1" ht="15.75" x14ac:dyDescent="0.25">
      <c r="A43" s="255"/>
      <c r="B43" s="249" t="s">
        <v>19</v>
      </c>
      <c r="C43" s="270" t="s">
        <v>426</v>
      </c>
      <c r="D43" s="516" t="s">
        <v>544</v>
      </c>
      <c r="E43" s="605">
        <v>80246157</v>
      </c>
      <c r="F43" s="538">
        <v>58096119</v>
      </c>
      <c r="G43" s="493"/>
      <c r="H43" s="493"/>
      <c r="I43" s="493"/>
      <c r="J43" s="493"/>
      <c r="K43" s="493"/>
      <c r="M43" s="493"/>
      <c r="N43" s="493"/>
      <c r="O43" s="493"/>
      <c r="P43" s="493"/>
      <c r="Q43" s="493"/>
    </row>
    <row r="44" spans="1:17" s="258" customFormat="1" ht="15.75" x14ac:dyDescent="0.25">
      <c r="A44" s="255"/>
      <c r="B44" s="249" t="s">
        <v>20</v>
      </c>
      <c r="C44" s="270" t="s">
        <v>425</v>
      </c>
      <c r="D44" s="516" t="s">
        <v>544</v>
      </c>
      <c r="E44" s="605">
        <v>492560</v>
      </c>
      <c r="F44" s="538">
        <v>519147</v>
      </c>
      <c r="G44" s="493"/>
      <c r="H44" s="493"/>
      <c r="I44" s="493"/>
      <c r="J44" s="493"/>
      <c r="K44" s="493"/>
      <c r="M44" s="493"/>
      <c r="N44" s="493"/>
      <c r="O44" s="493"/>
      <c r="P44" s="493"/>
      <c r="Q44" s="493"/>
    </row>
    <row r="45" spans="1:17" s="258" customFormat="1" ht="15.75" x14ac:dyDescent="0.25">
      <c r="A45" s="255"/>
      <c r="B45" s="249" t="s">
        <v>21</v>
      </c>
      <c r="C45" s="270" t="s">
        <v>365</v>
      </c>
      <c r="D45" s="516"/>
      <c r="E45" s="605">
        <v>61259200</v>
      </c>
      <c r="F45" s="538">
        <v>40785353</v>
      </c>
      <c r="G45" s="493"/>
      <c r="H45" s="493"/>
      <c r="I45" s="493"/>
      <c r="J45" s="493"/>
      <c r="K45" s="493"/>
      <c r="M45" s="493"/>
      <c r="N45" s="493"/>
      <c r="O45" s="493"/>
      <c r="P45" s="493"/>
      <c r="Q45" s="493"/>
    </row>
    <row r="46" spans="1:17" s="258" customFormat="1" ht="15.75" x14ac:dyDescent="0.25">
      <c r="A46" s="255"/>
      <c r="B46" s="249" t="s">
        <v>22</v>
      </c>
      <c r="C46" s="270" t="s">
        <v>183</v>
      </c>
      <c r="D46" s="516" t="s">
        <v>545</v>
      </c>
      <c r="E46" s="605">
        <v>117294149</v>
      </c>
      <c r="F46" s="538">
        <v>65865113</v>
      </c>
      <c r="G46" s="493"/>
      <c r="H46" s="493"/>
      <c r="I46" s="493"/>
      <c r="J46" s="493"/>
      <c r="K46" s="493"/>
      <c r="M46" s="493"/>
      <c r="N46" s="493"/>
      <c r="O46" s="493"/>
      <c r="P46" s="493"/>
      <c r="Q46" s="493"/>
    </row>
    <row r="47" spans="1:17" s="258" customFormat="1" ht="15.75" x14ac:dyDescent="0.25">
      <c r="A47" s="255"/>
      <c r="B47" s="249" t="s">
        <v>23</v>
      </c>
      <c r="C47" s="270" t="s">
        <v>534</v>
      </c>
      <c r="D47" s="517"/>
      <c r="E47" s="605">
        <f>+E42-E43-E44-E45-E46</f>
        <v>151045328</v>
      </c>
      <c r="F47" s="538">
        <f>+F42-F43-F44-F45-F46</f>
        <v>121902640</v>
      </c>
      <c r="G47" s="493"/>
      <c r="H47" s="493"/>
      <c r="I47" s="493"/>
      <c r="J47" s="493"/>
      <c r="K47" s="493"/>
      <c r="M47" s="493"/>
      <c r="N47" s="493"/>
      <c r="O47" s="493"/>
      <c r="P47" s="493"/>
      <c r="Q47" s="493"/>
    </row>
    <row r="48" spans="1:17" s="258" customFormat="1" ht="15.75" x14ac:dyDescent="0.25">
      <c r="A48" s="255"/>
      <c r="B48" s="249" t="s">
        <v>24</v>
      </c>
      <c r="C48" s="271" t="s">
        <v>366</v>
      </c>
      <c r="D48" s="518"/>
      <c r="E48" s="605">
        <v>0</v>
      </c>
      <c r="F48" s="538">
        <v>0</v>
      </c>
      <c r="G48" s="493"/>
      <c r="H48" s="493"/>
      <c r="I48" s="493"/>
      <c r="J48" s="493"/>
      <c r="K48" s="493"/>
      <c r="M48" s="493"/>
      <c r="N48" s="493"/>
      <c r="O48" s="493"/>
      <c r="P48" s="493"/>
      <c r="Q48" s="493"/>
    </row>
    <row r="49" spans="1:17" s="258" customFormat="1" ht="15.75" x14ac:dyDescent="0.25">
      <c r="A49" s="255"/>
      <c r="B49" s="249" t="s">
        <v>25</v>
      </c>
      <c r="C49" s="272" t="s">
        <v>412</v>
      </c>
      <c r="D49" s="516"/>
      <c r="E49" s="605">
        <v>3267545</v>
      </c>
      <c r="F49" s="538">
        <v>2025525</v>
      </c>
      <c r="G49" s="493"/>
      <c r="H49" s="493"/>
      <c r="I49" s="493"/>
      <c r="J49" s="493"/>
      <c r="K49" s="493"/>
      <c r="M49" s="493"/>
      <c r="N49" s="493"/>
      <c r="O49" s="493"/>
      <c r="P49" s="493"/>
      <c r="Q49" s="493"/>
    </row>
    <row r="50" spans="1:17" s="258" customFormat="1" ht="15.75" x14ac:dyDescent="0.25">
      <c r="A50" s="255"/>
      <c r="B50" s="249" t="s">
        <v>26</v>
      </c>
      <c r="C50" s="270" t="s">
        <v>413</v>
      </c>
      <c r="D50" s="516"/>
      <c r="E50" s="605">
        <v>0</v>
      </c>
      <c r="F50" s="538">
        <v>0</v>
      </c>
      <c r="G50" s="493"/>
      <c r="H50" s="493"/>
      <c r="I50" s="493"/>
      <c r="J50" s="493"/>
      <c r="K50" s="493"/>
      <c r="M50" s="493"/>
      <c r="N50" s="493"/>
      <c r="O50" s="493"/>
      <c r="P50" s="493"/>
      <c r="Q50" s="493"/>
    </row>
    <row r="51" spans="1:17" s="258" customFormat="1" ht="15.75" x14ac:dyDescent="0.25">
      <c r="A51" s="255"/>
      <c r="B51" s="249" t="s">
        <v>27</v>
      </c>
      <c r="C51" s="270" t="s">
        <v>533</v>
      </c>
      <c r="D51" s="516" t="s">
        <v>546</v>
      </c>
      <c r="E51" s="266">
        <f>+E47+E48+E49+E50</f>
        <v>154312873</v>
      </c>
      <c r="F51" s="538">
        <f>+F47+F48+F49+F50</f>
        <v>123928165</v>
      </c>
      <c r="G51" s="493"/>
      <c r="H51" s="493"/>
      <c r="I51" s="493"/>
      <c r="J51" s="493"/>
      <c r="K51" s="493"/>
      <c r="M51" s="493"/>
      <c r="N51" s="493"/>
      <c r="O51" s="493"/>
      <c r="P51" s="493"/>
      <c r="Q51" s="493"/>
    </row>
    <row r="52" spans="1:17" s="258" customFormat="1" ht="15.75" x14ac:dyDescent="0.25">
      <c r="A52" s="255"/>
      <c r="B52" s="273" t="s">
        <v>28</v>
      </c>
      <c r="C52" s="270" t="s">
        <v>262</v>
      </c>
      <c r="D52" s="516" t="s">
        <v>547</v>
      </c>
      <c r="E52" s="266">
        <f>+E53+E54+E55</f>
        <v>43050676</v>
      </c>
      <c r="F52" s="538">
        <f>+F53+F54+F55</f>
        <v>31749279</v>
      </c>
      <c r="G52" s="493"/>
      <c r="H52" s="493"/>
      <c r="I52" s="493"/>
      <c r="J52" s="493"/>
      <c r="K52" s="493"/>
      <c r="M52" s="493"/>
      <c r="N52" s="493"/>
      <c r="O52" s="493"/>
      <c r="P52" s="493"/>
      <c r="Q52" s="493"/>
    </row>
    <row r="53" spans="1:17" s="258" customFormat="1" ht="15.75" x14ac:dyDescent="0.25">
      <c r="A53" s="255"/>
      <c r="B53" s="274" t="s">
        <v>427</v>
      </c>
      <c r="C53" s="269" t="s">
        <v>94</v>
      </c>
      <c r="D53" s="516"/>
      <c r="E53" s="262">
        <v>34114908</v>
      </c>
      <c r="F53" s="615">
        <v>32962532</v>
      </c>
      <c r="G53" s="493"/>
      <c r="H53" s="493"/>
      <c r="I53" s="493"/>
      <c r="J53" s="493"/>
      <c r="K53" s="493"/>
      <c r="M53" s="493"/>
      <c r="N53" s="493"/>
      <c r="O53" s="493"/>
      <c r="P53" s="493"/>
      <c r="Q53" s="493"/>
    </row>
    <row r="54" spans="1:17" s="258" customFormat="1" ht="15.75" x14ac:dyDescent="0.25">
      <c r="A54" s="255"/>
      <c r="B54" s="274" t="s">
        <v>428</v>
      </c>
      <c r="C54" s="269" t="s">
        <v>367</v>
      </c>
      <c r="D54" s="516"/>
      <c r="E54" s="262">
        <v>12775672</v>
      </c>
      <c r="F54" s="615">
        <v>2061494</v>
      </c>
      <c r="G54" s="493"/>
      <c r="H54" s="493"/>
      <c r="I54" s="493"/>
      <c r="J54" s="493"/>
      <c r="K54" s="493"/>
      <c r="M54" s="493"/>
      <c r="N54" s="493"/>
      <c r="O54" s="493"/>
      <c r="P54" s="493"/>
      <c r="Q54" s="493"/>
    </row>
    <row r="55" spans="1:17" s="258" customFormat="1" ht="15.75" x14ac:dyDescent="0.25">
      <c r="A55" s="255"/>
      <c r="B55" s="274" t="s">
        <v>429</v>
      </c>
      <c r="C55" s="269" t="s">
        <v>368</v>
      </c>
      <c r="D55" s="516"/>
      <c r="E55" s="262">
        <v>-3839904</v>
      </c>
      <c r="F55" s="615">
        <v>-3274747</v>
      </c>
      <c r="G55" s="493"/>
      <c r="H55" s="493"/>
      <c r="I55" s="493"/>
      <c r="J55" s="493"/>
      <c r="K55" s="493"/>
      <c r="M55" s="493"/>
      <c r="N55" s="493"/>
      <c r="O55" s="493"/>
      <c r="P55" s="493"/>
      <c r="Q55" s="493"/>
    </row>
    <row r="56" spans="1:17" s="258" customFormat="1" ht="15.75" x14ac:dyDescent="0.25">
      <c r="A56" s="255"/>
      <c r="B56" s="249" t="s">
        <v>252</v>
      </c>
      <c r="C56" s="270" t="s">
        <v>532</v>
      </c>
      <c r="D56" s="516" t="s">
        <v>548</v>
      </c>
      <c r="E56" s="266">
        <f>+E51-E52</f>
        <v>111262197</v>
      </c>
      <c r="F56" s="617">
        <f>+F51-F52</f>
        <v>92178886</v>
      </c>
      <c r="G56" s="493"/>
      <c r="H56" s="493"/>
      <c r="I56" s="493"/>
      <c r="J56" s="493"/>
      <c r="K56" s="493"/>
      <c r="M56" s="493"/>
      <c r="N56" s="493"/>
      <c r="O56" s="493"/>
      <c r="P56" s="493"/>
      <c r="Q56" s="493"/>
    </row>
    <row r="57" spans="1:17" s="258" customFormat="1" ht="15.75" x14ac:dyDescent="0.25">
      <c r="A57" s="255"/>
      <c r="B57" s="249" t="s">
        <v>271</v>
      </c>
      <c r="C57" s="270" t="s">
        <v>263</v>
      </c>
      <c r="D57" s="516"/>
      <c r="E57" s="266">
        <f>SUM(E58:E60)</f>
        <v>0</v>
      </c>
      <c r="F57" s="617">
        <f>SUM(F58:F60)</f>
        <v>0</v>
      </c>
      <c r="G57" s="493"/>
      <c r="H57" s="493"/>
      <c r="I57" s="493"/>
      <c r="J57" s="493"/>
      <c r="K57" s="493"/>
      <c r="M57" s="493"/>
      <c r="N57" s="493"/>
      <c r="O57" s="493"/>
      <c r="P57" s="493"/>
      <c r="Q57" s="493"/>
    </row>
    <row r="58" spans="1:17" ht="15.75" x14ac:dyDescent="0.25">
      <c r="A58" s="259"/>
      <c r="B58" s="260" t="s">
        <v>369</v>
      </c>
      <c r="C58" s="267" t="s">
        <v>264</v>
      </c>
      <c r="D58" s="516"/>
      <c r="E58" s="262">
        <v>0</v>
      </c>
      <c r="F58" s="615">
        <v>0</v>
      </c>
      <c r="G58" s="493"/>
      <c r="H58" s="493"/>
      <c r="I58" s="493"/>
      <c r="J58" s="493"/>
      <c r="K58" s="493"/>
      <c r="M58" s="493"/>
      <c r="N58" s="493"/>
      <c r="O58" s="493"/>
      <c r="P58" s="493"/>
      <c r="Q58" s="493"/>
    </row>
    <row r="59" spans="1:17" ht="15.75" x14ac:dyDescent="0.25">
      <c r="A59" s="259"/>
      <c r="B59" s="260" t="s">
        <v>370</v>
      </c>
      <c r="C59" s="267" t="s">
        <v>265</v>
      </c>
      <c r="D59" s="516"/>
      <c r="E59" s="262">
        <v>0</v>
      </c>
      <c r="F59" s="615">
        <v>0</v>
      </c>
      <c r="G59" s="493"/>
      <c r="H59" s="493"/>
      <c r="I59" s="493"/>
      <c r="J59" s="493"/>
      <c r="K59" s="493"/>
      <c r="M59" s="493"/>
      <c r="N59" s="493"/>
      <c r="O59" s="493"/>
      <c r="P59" s="493"/>
      <c r="Q59" s="493"/>
    </row>
    <row r="60" spans="1:17" ht="15.75" x14ac:dyDescent="0.25">
      <c r="A60" s="259"/>
      <c r="B60" s="260" t="s">
        <v>371</v>
      </c>
      <c r="C60" s="267" t="s">
        <v>266</v>
      </c>
      <c r="D60" s="516"/>
      <c r="E60" s="262">
        <v>0</v>
      </c>
      <c r="F60" s="615">
        <v>0</v>
      </c>
      <c r="G60" s="493"/>
      <c r="H60" s="493"/>
      <c r="I60" s="493"/>
      <c r="J60" s="493"/>
      <c r="K60" s="493"/>
      <c r="M60" s="493"/>
      <c r="N60" s="493"/>
      <c r="O60" s="493"/>
      <c r="P60" s="493"/>
      <c r="Q60" s="493"/>
    </row>
    <row r="61" spans="1:17" s="258" customFormat="1" ht="15.75" x14ac:dyDescent="0.25">
      <c r="A61" s="255"/>
      <c r="B61" s="249" t="s">
        <v>272</v>
      </c>
      <c r="C61" s="270" t="s">
        <v>267</v>
      </c>
      <c r="D61" s="516"/>
      <c r="E61" s="266">
        <f>SUM(E62:E64)</f>
        <v>0</v>
      </c>
      <c r="F61" s="617">
        <f>SUM(F62:F64)</f>
        <v>0</v>
      </c>
      <c r="G61" s="493"/>
      <c r="H61" s="493"/>
      <c r="I61" s="493"/>
      <c r="J61" s="493"/>
      <c r="K61" s="493"/>
      <c r="M61" s="493"/>
      <c r="N61" s="493"/>
      <c r="O61" s="493"/>
      <c r="P61" s="493"/>
      <c r="Q61" s="493"/>
    </row>
    <row r="62" spans="1:17" ht="15.75" x14ac:dyDescent="0.25">
      <c r="A62" s="259"/>
      <c r="B62" s="260" t="s">
        <v>430</v>
      </c>
      <c r="C62" s="267" t="s">
        <v>268</v>
      </c>
      <c r="D62" s="516"/>
      <c r="E62" s="262">
        <v>0</v>
      </c>
      <c r="F62" s="615">
        <v>0</v>
      </c>
      <c r="G62" s="493"/>
      <c r="H62" s="493"/>
      <c r="I62" s="493"/>
      <c r="J62" s="493"/>
      <c r="K62" s="493"/>
      <c r="M62" s="493"/>
      <c r="N62" s="493"/>
      <c r="O62" s="493"/>
      <c r="P62" s="493"/>
      <c r="Q62" s="493"/>
    </row>
    <row r="63" spans="1:17" ht="15.75" x14ac:dyDescent="0.25">
      <c r="A63" s="259"/>
      <c r="B63" s="260" t="s">
        <v>431</v>
      </c>
      <c r="C63" s="267" t="s">
        <v>269</v>
      </c>
      <c r="D63" s="516"/>
      <c r="E63" s="262">
        <v>0</v>
      </c>
      <c r="F63" s="615">
        <v>0</v>
      </c>
      <c r="G63" s="493"/>
      <c r="H63" s="493"/>
      <c r="I63" s="493"/>
      <c r="J63" s="493"/>
      <c r="K63" s="493"/>
      <c r="M63" s="493"/>
      <c r="N63" s="493"/>
      <c r="O63" s="493"/>
      <c r="P63" s="493"/>
      <c r="Q63" s="493"/>
    </row>
    <row r="64" spans="1:17" ht="15.75" x14ac:dyDescent="0.25">
      <c r="A64" s="259"/>
      <c r="B64" s="260" t="s">
        <v>432</v>
      </c>
      <c r="C64" s="267" t="s">
        <v>270</v>
      </c>
      <c r="D64" s="516"/>
      <c r="E64" s="262">
        <v>0</v>
      </c>
      <c r="F64" s="615">
        <v>0</v>
      </c>
      <c r="G64" s="493"/>
      <c r="H64" s="493"/>
      <c r="I64" s="493"/>
      <c r="J64" s="493"/>
      <c r="K64" s="493"/>
      <c r="M64" s="493"/>
      <c r="N64" s="493"/>
      <c r="O64" s="493"/>
      <c r="P64" s="493"/>
      <c r="Q64" s="493"/>
    </row>
    <row r="65" spans="1:17" s="258" customFormat="1" ht="15.75" x14ac:dyDescent="0.25">
      <c r="A65" s="255"/>
      <c r="B65" s="249" t="s">
        <v>274</v>
      </c>
      <c r="C65" s="265" t="s">
        <v>531</v>
      </c>
      <c r="D65" s="516" t="s">
        <v>546</v>
      </c>
      <c r="E65" s="266">
        <f>+E57-E61</f>
        <v>0</v>
      </c>
      <c r="F65" s="617">
        <f>+F57-F61</f>
        <v>0</v>
      </c>
      <c r="G65" s="493"/>
      <c r="H65" s="493"/>
      <c r="I65" s="493"/>
      <c r="J65" s="493"/>
      <c r="K65" s="493"/>
      <c r="M65" s="493"/>
      <c r="N65" s="493"/>
      <c r="O65" s="493"/>
      <c r="P65" s="493"/>
      <c r="Q65" s="493"/>
    </row>
    <row r="66" spans="1:17" s="258" customFormat="1" ht="15.75" x14ac:dyDescent="0.25">
      <c r="A66" s="255"/>
      <c r="B66" s="249" t="s">
        <v>275</v>
      </c>
      <c r="C66" s="265" t="s">
        <v>273</v>
      </c>
      <c r="D66" s="516" t="s">
        <v>547</v>
      </c>
      <c r="E66" s="266">
        <f>SUM(E67:E68)</f>
        <v>0</v>
      </c>
      <c r="F66" s="617">
        <f>SUM(F67:F68)</f>
        <v>0</v>
      </c>
      <c r="G66" s="493"/>
      <c r="H66" s="493"/>
      <c r="I66" s="493"/>
      <c r="J66" s="493"/>
      <c r="K66" s="493"/>
      <c r="M66" s="493"/>
      <c r="N66" s="493"/>
      <c r="O66" s="493"/>
      <c r="P66" s="493"/>
      <c r="Q66" s="493"/>
    </row>
    <row r="67" spans="1:17" s="258" customFormat="1" ht="15.75" x14ac:dyDescent="0.25">
      <c r="A67" s="255"/>
      <c r="B67" s="274" t="s">
        <v>433</v>
      </c>
      <c r="C67" s="269" t="s">
        <v>94</v>
      </c>
      <c r="D67" s="516"/>
      <c r="E67" s="262">
        <v>0</v>
      </c>
      <c r="F67" s="615">
        <v>0</v>
      </c>
      <c r="G67" s="493"/>
      <c r="H67" s="493"/>
      <c r="I67" s="493"/>
      <c r="J67" s="493"/>
      <c r="K67" s="493"/>
      <c r="M67" s="493"/>
      <c r="N67" s="493"/>
      <c r="O67" s="493"/>
      <c r="P67" s="493"/>
      <c r="Q67" s="493"/>
    </row>
    <row r="68" spans="1:17" s="258" customFormat="1" ht="15.75" x14ac:dyDescent="0.25">
      <c r="A68" s="255"/>
      <c r="B68" s="274" t="s">
        <v>434</v>
      </c>
      <c r="C68" s="269" t="s">
        <v>367</v>
      </c>
      <c r="D68" s="516"/>
      <c r="E68" s="262">
        <v>0</v>
      </c>
      <c r="F68" s="615">
        <v>0</v>
      </c>
      <c r="G68" s="493"/>
      <c r="H68" s="493"/>
      <c r="I68" s="493"/>
      <c r="J68" s="493"/>
      <c r="K68" s="493"/>
      <c r="M68" s="493"/>
      <c r="N68" s="493"/>
      <c r="O68" s="493"/>
      <c r="P68" s="493"/>
      <c r="Q68" s="493"/>
    </row>
    <row r="69" spans="1:17" s="258" customFormat="1" ht="15.75" x14ac:dyDescent="0.25">
      <c r="A69" s="255"/>
      <c r="B69" s="274" t="s">
        <v>435</v>
      </c>
      <c r="C69" s="269" t="s">
        <v>368</v>
      </c>
      <c r="D69" s="516"/>
      <c r="E69" s="262">
        <v>0</v>
      </c>
      <c r="F69" s="615">
        <v>0</v>
      </c>
      <c r="G69" s="493"/>
      <c r="H69" s="493"/>
      <c r="I69" s="493"/>
      <c r="J69" s="493"/>
      <c r="K69" s="493"/>
      <c r="M69" s="493"/>
      <c r="N69" s="493"/>
      <c r="O69" s="493"/>
      <c r="P69" s="493"/>
      <c r="Q69" s="493"/>
    </row>
    <row r="70" spans="1:17" s="258" customFormat="1" ht="15.75" x14ac:dyDescent="0.25">
      <c r="A70" s="255"/>
      <c r="B70" s="249" t="s">
        <v>372</v>
      </c>
      <c r="C70" s="265" t="s">
        <v>530</v>
      </c>
      <c r="D70" s="516" t="s">
        <v>548</v>
      </c>
      <c r="E70" s="266">
        <f>+E65-E66</f>
        <v>0</v>
      </c>
      <c r="F70" s="617">
        <f>+F65-F66</f>
        <v>0</v>
      </c>
      <c r="G70" s="493"/>
      <c r="H70" s="493"/>
      <c r="I70" s="493"/>
      <c r="J70" s="493"/>
      <c r="K70" s="493"/>
      <c r="M70" s="493"/>
      <c r="N70" s="493"/>
      <c r="O70" s="493"/>
      <c r="P70" s="493"/>
      <c r="Q70" s="493"/>
    </row>
    <row r="71" spans="1:17" s="258" customFormat="1" ht="15.75" x14ac:dyDescent="0.25">
      <c r="A71" s="255"/>
      <c r="B71" s="249" t="s">
        <v>436</v>
      </c>
      <c r="C71" s="265" t="s">
        <v>529</v>
      </c>
      <c r="D71" s="516" t="s">
        <v>549</v>
      </c>
      <c r="E71" s="266">
        <f>SUM(E72:E73)</f>
        <v>111262197</v>
      </c>
      <c r="F71" s="617">
        <f>SUM(F72:F73)</f>
        <v>92178886</v>
      </c>
      <c r="G71" s="493"/>
      <c r="H71" s="493"/>
      <c r="I71" s="493"/>
      <c r="J71" s="493"/>
      <c r="K71" s="493"/>
      <c r="M71" s="493"/>
      <c r="N71" s="493"/>
      <c r="O71" s="493"/>
      <c r="P71" s="493"/>
      <c r="Q71" s="493"/>
    </row>
    <row r="72" spans="1:17" s="258" customFormat="1" ht="15.75" x14ac:dyDescent="0.25">
      <c r="A72" s="255"/>
      <c r="B72" s="260" t="s">
        <v>437</v>
      </c>
      <c r="C72" s="269" t="s">
        <v>80</v>
      </c>
      <c r="D72" s="516"/>
      <c r="E72" s="634">
        <v>109816312</v>
      </c>
      <c r="F72" s="620">
        <v>91243136</v>
      </c>
      <c r="G72" s="493"/>
      <c r="H72" s="493"/>
      <c r="I72" s="493"/>
      <c r="J72" s="493"/>
      <c r="K72" s="493"/>
      <c r="M72" s="493"/>
      <c r="N72" s="493"/>
      <c r="O72" s="493"/>
      <c r="P72" s="493"/>
      <c r="Q72" s="493"/>
    </row>
    <row r="73" spans="1:17" ht="15.75" customHeight="1" x14ac:dyDescent="0.3">
      <c r="A73" s="259"/>
      <c r="B73" s="260" t="s">
        <v>438</v>
      </c>
      <c r="C73" s="261" t="s">
        <v>276</v>
      </c>
      <c r="D73" s="519"/>
      <c r="E73" s="262">
        <v>1445885</v>
      </c>
      <c r="F73" s="615">
        <v>935750</v>
      </c>
      <c r="G73" s="493"/>
      <c r="H73" s="493"/>
      <c r="I73" s="493"/>
      <c r="J73" s="493"/>
      <c r="K73" s="493"/>
      <c r="M73" s="493"/>
      <c r="N73" s="493"/>
      <c r="O73" s="493"/>
      <c r="P73" s="493"/>
      <c r="Q73" s="493"/>
    </row>
    <row r="74" spans="1:17" s="258" customFormat="1" ht="18.75" customHeight="1" x14ac:dyDescent="0.25">
      <c r="A74" s="275"/>
      <c r="B74" s="276"/>
      <c r="C74" s="277" t="s">
        <v>305</v>
      </c>
      <c r="D74" s="278"/>
      <c r="E74" s="279">
        <f>E72/420000000</f>
        <v>0.26146740952380954</v>
      </c>
      <c r="F74" s="621">
        <f>F72/420000000</f>
        <v>0.21724556190476191</v>
      </c>
      <c r="G74" s="493"/>
      <c r="H74" s="493"/>
      <c r="I74" s="493"/>
      <c r="J74" s="493"/>
      <c r="K74" s="493"/>
      <c r="M74" s="493"/>
      <c r="N74" s="493"/>
      <c r="O74" s="493"/>
      <c r="P74" s="493"/>
      <c r="Q74" s="493"/>
    </row>
    <row r="75" spans="1:17" x14ac:dyDescent="0.2">
      <c r="E75" s="280"/>
      <c r="F75" s="280"/>
      <c r="M75" s="493"/>
      <c r="N75" s="493"/>
      <c r="O75" s="493"/>
      <c r="P75" s="493"/>
      <c r="Q75" s="493"/>
    </row>
    <row r="76" spans="1:17" ht="18.75" x14ac:dyDescent="0.3">
      <c r="B76" s="10" t="s">
        <v>246</v>
      </c>
      <c r="E76" s="281"/>
      <c r="F76" s="281"/>
      <c r="M76" s="493"/>
      <c r="N76" s="493"/>
      <c r="O76" s="493"/>
      <c r="P76" s="493"/>
      <c r="Q76" s="493"/>
    </row>
    <row r="77" spans="1:17" x14ac:dyDescent="0.2">
      <c r="E77" s="282"/>
      <c r="F77" s="282"/>
      <c r="M77" s="493"/>
      <c r="N77" s="493"/>
      <c r="O77" s="493"/>
      <c r="P77" s="493"/>
      <c r="Q77" s="493"/>
    </row>
    <row r="78" spans="1:17" x14ac:dyDescent="0.2">
      <c r="E78" s="280"/>
      <c r="F78" s="280"/>
      <c r="M78" s="493"/>
      <c r="N78" s="493"/>
      <c r="O78" s="493"/>
      <c r="P78" s="493"/>
      <c r="Q78" s="493"/>
    </row>
    <row r="79" spans="1:17" x14ac:dyDescent="0.2">
      <c r="E79" s="280"/>
      <c r="F79" s="280"/>
      <c r="M79" s="493"/>
      <c r="N79" s="493"/>
      <c r="O79" s="493"/>
      <c r="P79" s="493"/>
      <c r="Q79" s="493"/>
    </row>
    <row r="80" spans="1:17" x14ac:dyDescent="0.2">
      <c r="E80" s="280"/>
      <c r="F80" s="280"/>
      <c r="M80" s="493"/>
      <c r="N80" s="493"/>
      <c r="O80" s="493"/>
      <c r="P80" s="493"/>
      <c r="Q80" s="493"/>
    </row>
    <row r="81" spans="6:17" x14ac:dyDescent="0.2">
      <c r="F81" s="280"/>
      <c r="M81" s="493"/>
      <c r="N81" s="493"/>
      <c r="O81" s="493"/>
      <c r="P81" s="493"/>
      <c r="Q81" s="493"/>
    </row>
    <row r="82" spans="6:17" x14ac:dyDescent="0.2">
      <c r="M82" s="493"/>
      <c r="N82" s="493"/>
      <c r="O82" s="493"/>
      <c r="P82" s="493"/>
      <c r="Q82" s="493"/>
    </row>
    <row r="83" spans="6:17" x14ac:dyDescent="0.2">
      <c r="M83" s="493"/>
      <c r="N83" s="493"/>
      <c r="O83" s="493"/>
      <c r="P83" s="493"/>
      <c r="Q83" s="493"/>
    </row>
    <row r="84" spans="6:17" x14ac:dyDescent="0.2">
      <c r="M84" s="493"/>
      <c r="N84" s="493"/>
      <c r="O84" s="493"/>
      <c r="P84" s="493"/>
      <c r="Q84" s="493"/>
    </row>
    <row r="85" spans="6:17" x14ac:dyDescent="0.2">
      <c r="M85" s="493"/>
      <c r="N85" s="493"/>
      <c r="O85" s="493"/>
      <c r="P85" s="493"/>
      <c r="Q85" s="493"/>
    </row>
    <row r="86" spans="6:17" x14ac:dyDescent="0.2">
      <c r="M86" s="493"/>
      <c r="N86" s="493"/>
      <c r="O86" s="493"/>
      <c r="P86" s="493"/>
      <c r="Q86" s="493"/>
    </row>
    <row r="87" spans="6:17" x14ac:dyDescent="0.2">
      <c r="M87" s="493"/>
      <c r="N87" s="493"/>
      <c r="O87" s="493"/>
      <c r="P87" s="493"/>
      <c r="Q87" s="493"/>
    </row>
    <row r="88" spans="6:17" x14ac:dyDescent="0.2">
      <c r="M88" s="493"/>
      <c r="N88" s="493"/>
      <c r="O88" s="493"/>
      <c r="P88" s="493"/>
      <c r="Q88" s="493"/>
    </row>
    <row r="89" spans="6:17" x14ac:dyDescent="0.2">
      <c r="M89" s="493"/>
      <c r="N89" s="493"/>
      <c r="O89" s="493"/>
      <c r="P89" s="493"/>
      <c r="Q89" s="493"/>
    </row>
    <row r="90" spans="6:17" x14ac:dyDescent="0.2">
      <c r="M90" s="493"/>
      <c r="N90" s="493"/>
      <c r="O90" s="493"/>
      <c r="P90" s="493"/>
      <c r="Q90" s="493"/>
    </row>
    <row r="91" spans="6:17" x14ac:dyDescent="0.2">
      <c r="M91" s="493"/>
      <c r="N91" s="493"/>
      <c r="O91" s="493"/>
      <c r="P91" s="493"/>
      <c r="Q91" s="493"/>
    </row>
    <row r="92" spans="6:17" x14ac:dyDescent="0.2">
      <c r="M92" s="493"/>
      <c r="N92" s="493"/>
      <c r="O92" s="493"/>
      <c r="P92" s="493"/>
      <c r="Q92" s="493"/>
    </row>
    <row r="93" spans="6:17" x14ac:dyDescent="0.2">
      <c r="M93" s="493"/>
      <c r="N93" s="493"/>
      <c r="O93" s="493"/>
      <c r="P93" s="493"/>
      <c r="Q93" s="493"/>
    </row>
    <row r="94" spans="6:17" x14ac:dyDescent="0.2">
      <c r="M94" s="493"/>
      <c r="N94" s="493"/>
      <c r="O94" s="493"/>
      <c r="P94" s="493"/>
      <c r="Q94" s="493"/>
    </row>
    <row r="95" spans="6:17" x14ac:dyDescent="0.2">
      <c r="M95" s="493"/>
      <c r="N95" s="493"/>
      <c r="O95" s="493"/>
      <c r="P95" s="493"/>
      <c r="Q95" s="493"/>
    </row>
    <row r="96" spans="6:17" x14ac:dyDescent="0.2">
      <c r="M96" s="493"/>
      <c r="N96" s="493"/>
      <c r="O96" s="493"/>
      <c r="P96" s="493"/>
      <c r="Q96" s="493"/>
    </row>
    <row r="97" spans="13:17" x14ac:dyDescent="0.2">
      <c r="M97" s="493"/>
      <c r="N97" s="493"/>
      <c r="O97" s="493"/>
      <c r="P97" s="493"/>
      <c r="Q97" s="493"/>
    </row>
    <row r="98" spans="13:17" x14ac:dyDescent="0.2">
      <c r="M98" s="493"/>
      <c r="N98" s="493"/>
      <c r="O98" s="493"/>
      <c r="P98" s="493"/>
      <c r="Q98" s="493"/>
    </row>
    <row r="99" spans="13:17" x14ac:dyDescent="0.2">
      <c r="M99" s="493"/>
      <c r="N99" s="493"/>
      <c r="O99" s="493"/>
      <c r="P99" s="493"/>
      <c r="Q99" s="493"/>
    </row>
    <row r="100" spans="13:17" x14ac:dyDescent="0.2">
      <c r="M100" s="493"/>
      <c r="N100" s="493"/>
      <c r="O100" s="493"/>
      <c r="P100" s="493"/>
      <c r="Q100" s="493"/>
    </row>
    <row r="101" spans="13:17" x14ac:dyDescent="0.2">
      <c r="M101" s="493"/>
      <c r="N101" s="493"/>
      <c r="O101" s="493"/>
      <c r="P101" s="493"/>
      <c r="Q101" s="493"/>
    </row>
    <row r="102" spans="13:17" x14ac:dyDescent="0.2">
      <c r="M102" s="493"/>
      <c r="N102" s="493"/>
      <c r="O102" s="493"/>
      <c r="P102" s="493"/>
      <c r="Q102" s="493"/>
    </row>
    <row r="103" spans="13:17" x14ac:dyDescent="0.2">
      <c r="M103" s="493"/>
      <c r="N103" s="493"/>
      <c r="O103" s="493"/>
      <c r="P103" s="493"/>
      <c r="Q103" s="493"/>
    </row>
    <row r="104" spans="13:17" x14ac:dyDescent="0.2">
      <c r="M104" s="493"/>
      <c r="N104" s="493"/>
      <c r="O104" s="493"/>
      <c r="P104" s="493"/>
      <c r="Q104" s="493"/>
    </row>
    <row r="105" spans="13:17" x14ac:dyDescent="0.2">
      <c r="M105" s="493"/>
      <c r="N105" s="493"/>
      <c r="O105" s="493"/>
      <c r="P105" s="493"/>
      <c r="Q105" s="493"/>
    </row>
    <row r="106" spans="13:17" x14ac:dyDescent="0.2">
      <c r="M106" s="493"/>
      <c r="N106" s="493"/>
      <c r="O106" s="493"/>
      <c r="P106" s="493"/>
      <c r="Q106" s="493"/>
    </row>
  </sheetData>
  <customSheetViews>
    <customSheetView guid="{16889832-86B0-48A1-A3F0-95785665F9B4}" scale="80" showPageBreaks="1" showGridLines="0" fitToPage="1" printArea="1" showRuler="0">
      <selection activeCell="F7" sqref="F7"/>
      <pageMargins left="0.94488188976377963" right="0.94488188976377963" top="0.98425196850393704" bottom="0.98425196850393704" header="0.51181102362204722" footer="0.51181102362204722"/>
      <printOptions horizontalCentered="1" verticalCentered="1"/>
      <pageSetup paperSize="9" scale="57" orientation="portrait" r:id="rId1"/>
      <headerFooter alignWithMargins="0">
        <oddHeader>&amp;R&amp;"Times New Roman,Normal"&amp;12EK1-C</oddHeader>
      </headerFooter>
    </customSheetView>
    <customSheetView guid="{E1E31F00-469F-4984-AC88-A4EA8BCB406A}" showGridLines="0" fitToPage="1" showRuler="0" topLeftCell="A59">
      <selection activeCell="C86" sqref="C86"/>
      <pageMargins left="0.94488188976377963" right="0.94488188976377963" top="0.98425196850393704" bottom="0.98425196850393704" header="0.51181102362204722" footer="0.51181102362204722"/>
      <printOptions horizontalCentered="1" verticalCentered="1"/>
      <pageSetup paperSize="9" scale="56" orientation="portrait" r:id="rId2"/>
      <headerFooter alignWithMargins="0">
        <oddHeader>&amp;R&amp;"Times New Roman,Normal"&amp;12EK1-C</oddHeader>
      </headerFooter>
    </customSheetView>
    <customSheetView guid="{F0AB3048-32E9-4BAF-9A5C-028907AD0E21}" showPageBreaks="1" showGridLines="0" fitToPage="1" printArea="1" showRuler="0" topLeftCell="A59">
      <selection activeCell="C86" sqref="C86"/>
      <pageMargins left="0.94488188976377963" right="0.94488188976377963" top="0.98425196850393704" bottom="0.98425196850393704" header="0.51181102362204722" footer="0.51181102362204722"/>
      <printOptions horizontalCentered="1" verticalCentered="1"/>
      <pageSetup paperSize="9" scale="56" orientation="portrait" r:id="rId3"/>
      <headerFooter alignWithMargins="0">
        <oddHeader>&amp;R&amp;"Times New Roman,Normal"&amp;12EK1-C</oddHeader>
      </headerFooter>
    </customSheetView>
    <customSheetView guid="{9396E133-4C05-4640-A115-67E7C74F584E}" showPageBreaks="1" showGridLines="0" fitToPage="1" printArea="1" showRuler="0" topLeftCell="A77">
      <selection activeCell="C27" sqref="C27"/>
      <pageMargins left="0.94488188976377963" right="0.94488188976377963" top="0.98425196850393704" bottom="0.98425196850393704" header="0.51181102362204722" footer="0.51181102362204722"/>
      <printOptions horizontalCentered="1" verticalCentered="1"/>
      <pageSetup paperSize="9" scale="47" orientation="portrait" r:id="rId4"/>
      <headerFooter alignWithMargins="0">
        <oddHeader>&amp;R&amp;"Times New Roman,Normal"&amp;12EK1-C</oddHeader>
      </headerFooter>
    </customSheetView>
    <customSheetView guid="{6D13DA8A-5530-4649-8CD7-84B2295869D1}" showGridLines="0" fitToPage="1" showRuler="0" topLeftCell="A59">
      <selection activeCell="C86" sqref="C86"/>
      <pageMargins left="0.94488188976377963" right="0.94488188976377963" top="0.98425196850393704" bottom="0.98425196850393704" header="0.51181102362204722" footer="0.51181102362204722"/>
      <printOptions horizontalCentered="1" verticalCentered="1"/>
      <pageSetup paperSize="9" scale="56" orientation="portrait" r:id="rId5"/>
      <headerFooter alignWithMargins="0">
        <oddHeader>&amp;R&amp;"Times New Roman,Normal"&amp;12EK1-C</oddHeader>
      </headerFooter>
    </customSheetView>
    <customSheetView guid="{A6EE2484-C53C-402E-94C5-8D90F92DED70}" scale="80" showGridLines="0" fitToPage="1" showRuler="0">
      <selection activeCell="F7" sqref="F7"/>
      <pageMargins left="0.94488188976377963" right="0.94488188976377963" top="0.98425196850393704" bottom="0.98425196850393704" header="0.51181102362204722" footer="0.51181102362204722"/>
      <printOptions horizontalCentered="1" verticalCentered="1"/>
      <pageSetup paperSize="9" scale="57" orientation="portrait" r:id="rId6"/>
      <headerFooter alignWithMargins="0">
        <oddHeader>&amp;R&amp;"Times New Roman,Normal"&amp;12EK1-C</oddHeader>
      </headerFooter>
    </customSheetView>
  </customSheetViews>
  <mergeCells count="1">
    <mergeCell ref="E5:F5"/>
  </mergeCells>
  <phoneticPr fontId="0" type="noConversion"/>
  <pageMargins left="0.70866141732283472" right="0.23622047244094491" top="0.47244094488188981" bottom="0.47244094488188981" header="0.35433070866141736" footer="0.19685039370078741"/>
  <pageSetup paperSize="9" scale="59" orientation="portrait" r:id="rId7"/>
  <headerFooter scaleWithDoc="0" alignWithMargins="0">
    <oddFooter>&amp;C&amp;"Times New Roman,Normal"&amp;12 7</oddFooter>
    <firstFooter xml:space="preserve">&amp;C&amp;"Times New Roman,Normal"&amp;16 7&amp;L&amp;"Tahoma,Regular"&amp;10
&amp;8Sınıflandırma: &amp;"Tahoma,Bold"&amp;KFF0000Gizli&amp;"Microsoft Sans Serif,Regular"&amp;8&amp;K000000
 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3:U52"/>
  <sheetViews>
    <sheetView topLeftCell="A3" zoomScale="70" zoomScaleNormal="70" workbookViewId="0">
      <selection activeCell="N51" sqref="N51"/>
    </sheetView>
  </sheetViews>
  <sheetFormatPr defaultColWidth="9.42578125" defaultRowHeight="12.75" x14ac:dyDescent="0.2"/>
  <cols>
    <col min="1" max="1" width="1.5703125" style="168" customWidth="1"/>
    <col min="2" max="2" width="7.42578125" style="168" customWidth="1"/>
    <col min="3" max="3" width="97.5703125" style="168" customWidth="1"/>
    <col min="4" max="4" width="18.5703125" style="169" customWidth="1"/>
    <col min="5" max="5" width="18.5703125" style="168" customWidth="1"/>
    <col min="6" max="6" width="12.42578125" style="168" customWidth="1"/>
    <col min="7" max="7" width="11.5703125" style="168" bestFit="1" customWidth="1"/>
    <col min="8" max="9" width="10.42578125" style="168" customWidth="1"/>
    <col min="10" max="10" width="14" style="168" bestFit="1" customWidth="1"/>
    <col min="11" max="11" width="10.5703125" style="168" bestFit="1" customWidth="1"/>
    <col min="12" max="13" width="12.5703125" style="168" customWidth="1"/>
    <col min="14" max="14" width="10.5703125" style="168" customWidth="1"/>
    <col min="15" max="15" width="13.42578125" style="168" customWidth="1"/>
    <col min="16" max="16" width="9.5703125" style="168" customWidth="1"/>
    <col min="17" max="17" width="9.42578125" style="168"/>
    <col min="18" max="18" width="14.42578125" style="168" bestFit="1" customWidth="1"/>
    <col min="19" max="16384" width="9.42578125" style="168"/>
  </cols>
  <sheetData>
    <row r="3" spans="1:21" ht="20.25" x14ac:dyDescent="0.3">
      <c r="A3" s="170" t="s">
        <v>237</v>
      </c>
      <c r="B3" s="171"/>
      <c r="C3" s="172"/>
      <c r="D3" s="173"/>
      <c r="E3" s="174"/>
    </row>
    <row r="4" spans="1:21" ht="18.75" x14ac:dyDescent="0.3">
      <c r="A4" s="175" t="s">
        <v>640</v>
      </c>
      <c r="B4" s="176"/>
      <c r="C4" s="177"/>
      <c r="D4" s="177"/>
      <c r="E4" s="178"/>
    </row>
    <row r="5" spans="1:21" ht="18.75" x14ac:dyDescent="0.3">
      <c r="A5" s="175" t="s">
        <v>442</v>
      </c>
      <c r="B5" s="179"/>
      <c r="C5" s="177"/>
      <c r="D5" s="177"/>
      <c r="E5" s="178"/>
    </row>
    <row r="6" spans="1:21" ht="15.75" x14ac:dyDescent="0.25">
      <c r="A6" s="180"/>
      <c r="B6" s="181"/>
      <c r="C6" s="181"/>
      <c r="D6" s="182"/>
      <c r="E6" s="183"/>
      <c r="J6" s="339"/>
      <c r="K6" s="339"/>
      <c r="L6" s="339"/>
      <c r="M6" s="339"/>
    </row>
    <row r="7" spans="1:21" ht="17.850000000000001" customHeight="1" x14ac:dyDescent="0.25">
      <c r="A7" s="184"/>
      <c r="B7" s="185"/>
      <c r="C7" s="186"/>
      <c r="D7" s="661" t="s">
        <v>283</v>
      </c>
      <c r="E7" s="662"/>
    </row>
    <row r="8" spans="1:21" ht="8.85" customHeight="1" x14ac:dyDescent="0.25">
      <c r="A8" s="180"/>
      <c r="B8" s="181"/>
      <c r="C8" s="187"/>
      <c r="D8" s="188"/>
      <c r="E8" s="189"/>
    </row>
    <row r="9" spans="1:21" ht="20.25" customHeight="1" x14ac:dyDescent="0.25">
      <c r="A9" s="180"/>
      <c r="B9" s="190"/>
      <c r="C9" s="191" t="s">
        <v>443</v>
      </c>
      <c r="D9" s="192" t="s">
        <v>0</v>
      </c>
      <c r="E9" s="193" t="s">
        <v>528</v>
      </c>
    </row>
    <row r="10" spans="1:21" ht="20.25" customHeight="1" x14ac:dyDescent="0.25">
      <c r="A10" s="180"/>
      <c r="B10" s="190"/>
      <c r="C10" s="191"/>
      <c r="D10" s="194" t="s">
        <v>635</v>
      </c>
      <c r="E10" s="195" t="s">
        <v>632</v>
      </c>
    </row>
    <row r="11" spans="1:21" ht="15.75" x14ac:dyDescent="0.25">
      <c r="A11" s="180"/>
      <c r="B11" s="181"/>
      <c r="C11" s="196"/>
      <c r="D11" s="194" t="str">
        <f>+a!F9</f>
        <v>31 Aralık 2025</v>
      </c>
      <c r="E11" s="195" t="str">
        <f>gt!F9</f>
        <v>31 Aralık 2024</v>
      </c>
    </row>
    <row r="12" spans="1:21" ht="18" customHeight="1" x14ac:dyDescent="0.25">
      <c r="A12" s="197"/>
      <c r="B12" s="198"/>
      <c r="C12" s="199"/>
      <c r="D12" s="200"/>
      <c r="E12" s="201"/>
    </row>
    <row r="13" spans="1:21" s="209" customFormat="1" ht="15.75" x14ac:dyDescent="0.25">
      <c r="A13" s="202"/>
      <c r="B13" s="203" t="s">
        <v>10</v>
      </c>
      <c r="C13" s="204" t="s">
        <v>444</v>
      </c>
      <c r="D13" s="205">
        <f>+gt!E71</f>
        <v>111262197</v>
      </c>
      <c r="E13" s="206">
        <f>+gt!F71</f>
        <v>92178886</v>
      </c>
      <c r="F13" s="168"/>
      <c r="G13" s="168"/>
      <c r="H13" s="168"/>
      <c r="I13" s="168"/>
      <c r="J13" s="168"/>
      <c r="K13" s="168"/>
      <c r="L13" s="168"/>
      <c r="M13" s="168"/>
      <c r="N13" s="339"/>
      <c r="O13" s="339"/>
      <c r="P13" s="168"/>
      <c r="Q13" s="168"/>
      <c r="S13" s="526"/>
      <c r="U13" s="526"/>
    </row>
    <row r="14" spans="1:21" ht="15.75" x14ac:dyDescent="0.25">
      <c r="A14" s="210"/>
      <c r="B14" s="211" t="s">
        <v>15</v>
      </c>
      <c r="C14" s="204" t="s">
        <v>445</v>
      </c>
      <c r="D14" s="205">
        <f>D15+D21</f>
        <v>22552301</v>
      </c>
      <c r="E14" s="206">
        <f>E15+E21</f>
        <v>6843760</v>
      </c>
      <c r="N14" s="339"/>
      <c r="O14" s="339"/>
    </row>
    <row r="15" spans="1:21" ht="15.75" x14ac:dyDescent="0.25">
      <c r="A15" s="210"/>
      <c r="B15" s="212" t="s">
        <v>36</v>
      </c>
      <c r="C15" s="204" t="s">
        <v>446</v>
      </c>
      <c r="D15" s="213">
        <f>SUM(D16:D20)</f>
        <v>8628883</v>
      </c>
      <c r="E15" s="214">
        <f>SUM(E16:E20)</f>
        <v>9683688</v>
      </c>
      <c r="N15" s="339"/>
      <c r="O15" s="339"/>
      <c r="R15" s="339"/>
    </row>
    <row r="16" spans="1:21" ht="15.75" x14ac:dyDescent="0.25">
      <c r="A16" s="210"/>
      <c r="B16" s="215" t="s">
        <v>54</v>
      </c>
      <c r="C16" s="216" t="s">
        <v>447</v>
      </c>
      <c r="D16" s="217">
        <v>9148949</v>
      </c>
      <c r="E16" s="218">
        <v>11041239</v>
      </c>
      <c r="N16" s="339"/>
      <c r="O16" s="339"/>
    </row>
    <row r="17" spans="1:18" ht="15.75" customHeight="1" x14ac:dyDescent="0.25">
      <c r="A17" s="210"/>
      <c r="B17" s="215" t="s">
        <v>55</v>
      </c>
      <c r="C17" s="216" t="s">
        <v>448</v>
      </c>
      <c r="D17" s="217">
        <v>0</v>
      </c>
      <c r="E17" s="218">
        <v>0</v>
      </c>
      <c r="N17" s="339"/>
      <c r="O17" s="339"/>
    </row>
    <row r="18" spans="1:18" ht="15.75" x14ac:dyDescent="0.25">
      <c r="A18" s="210"/>
      <c r="B18" s="215" t="s">
        <v>56</v>
      </c>
      <c r="C18" s="216" t="s">
        <v>384</v>
      </c>
      <c r="D18" s="217">
        <v>-1568287</v>
      </c>
      <c r="E18" s="218">
        <v>-1187650</v>
      </c>
      <c r="N18" s="339"/>
      <c r="O18" s="339"/>
    </row>
    <row r="19" spans="1:18" ht="15.75" customHeight="1" x14ac:dyDescent="0.25">
      <c r="A19" s="210"/>
      <c r="B19" s="219" t="s">
        <v>284</v>
      </c>
      <c r="C19" s="220" t="s">
        <v>449</v>
      </c>
      <c r="D19" s="217">
        <v>993601</v>
      </c>
      <c r="E19" s="218">
        <v>937427</v>
      </c>
      <c r="N19" s="339"/>
      <c r="O19" s="339"/>
    </row>
    <row r="20" spans="1:18" ht="15.75" x14ac:dyDescent="0.25">
      <c r="A20" s="210"/>
      <c r="B20" s="215" t="s">
        <v>290</v>
      </c>
      <c r="C20" s="216" t="s">
        <v>450</v>
      </c>
      <c r="D20" s="217">
        <v>54620</v>
      </c>
      <c r="E20" s="218">
        <v>-1107328</v>
      </c>
      <c r="N20" s="339"/>
      <c r="O20" s="339"/>
    </row>
    <row r="21" spans="1:18" ht="16.5" customHeight="1" x14ac:dyDescent="0.25">
      <c r="A21" s="210"/>
      <c r="B21" s="221" t="s">
        <v>37</v>
      </c>
      <c r="C21" s="204" t="s">
        <v>451</v>
      </c>
      <c r="D21" s="205">
        <f>SUM(D22:D27)</f>
        <v>13923418</v>
      </c>
      <c r="E21" s="206">
        <f>SUM(E22:E27)</f>
        <v>-2839928</v>
      </c>
      <c r="N21" s="339"/>
      <c r="O21" s="339"/>
      <c r="R21" s="339"/>
    </row>
    <row r="22" spans="1:18" ht="16.5" customHeight="1" x14ac:dyDescent="0.25">
      <c r="A22" s="210"/>
      <c r="B22" s="215" t="s">
        <v>161</v>
      </c>
      <c r="C22" s="216" t="s">
        <v>452</v>
      </c>
      <c r="D22" s="217">
        <v>19043534</v>
      </c>
      <c r="E22" s="218">
        <v>4368268</v>
      </c>
      <c r="N22" s="339"/>
      <c r="O22" s="339"/>
    </row>
    <row r="23" spans="1:18" ht="31.5" x14ac:dyDescent="0.25">
      <c r="A23" s="210"/>
      <c r="B23" s="215" t="s">
        <v>162</v>
      </c>
      <c r="C23" s="216" t="s">
        <v>387</v>
      </c>
      <c r="D23" s="217">
        <v>1231770</v>
      </c>
      <c r="E23" s="218">
        <v>-6775197</v>
      </c>
      <c r="M23" s="601"/>
      <c r="N23" s="339"/>
      <c r="O23" s="339"/>
      <c r="R23" s="527"/>
    </row>
    <row r="24" spans="1:18" ht="15" customHeight="1" x14ac:dyDescent="0.25">
      <c r="A24" s="210"/>
      <c r="B24" s="215" t="s">
        <v>453</v>
      </c>
      <c r="C24" s="216" t="s">
        <v>454</v>
      </c>
      <c r="D24" s="217">
        <v>-444367</v>
      </c>
      <c r="E24" s="218">
        <v>-1260599</v>
      </c>
      <c r="N24" s="339"/>
      <c r="O24" s="339"/>
      <c r="R24" s="527"/>
    </row>
    <row r="25" spans="1:18" s="209" customFormat="1" ht="15.75" x14ac:dyDescent="0.25">
      <c r="A25" s="202"/>
      <c r="B25" s="215" t="s">
        <v>455</v>
      </c>
      <c r="C25" s="216" t="s">
        <v>456</v>
      </c>
      <c r="D25" s="217">
        <v>-8061737</v>
      </c>
      <c r="E25" s="218">
        <v>-1959976</v>
      </c>
      <c r="F25" s="168"/>
      <c r="G25" s="168"/>
      <c r="H25" s="168"/>
      <c r="I25" s="168"/>
      <c r="J25" s="168"/>
      <c r="K25" s="168"/>
      <c r="L25" s="168"/>
      <c r="M25" s="168"/>
      <c r="N25" s="339"/>
      <c r="O25" s="339"/>
      <c r="P25" s="168"/>
      <c r="Q25" s="168"/>
      <c r="R25" s="527"/>
    </row>
    <row r="26" spans="1:18" ht="15.75" x14ac:dyDescent="0.25">
      <c r="A26" s="210"/>
      <c r="B26" s="215" t="s">
        <v>457</v>
      </c>
      <c r="C26" s="216" t="s">
        <v>458</v>
      </c>
      <c r="D26" s="222">
        <v>-74855</v>
      </c>
      <c r="E26" s="218">
        <v>-92083</v>
      </c>
      <c r="N26" s="339"/>
      <c r="O26" s="339"/>
      <c r="R26" s="527"/>
    </row>
    <row r="27" spans="1:18" ht="15.75" x14ac:dyDescent="0.25">
      <c r="A27" s="210"/>
      <c r="B27" s="215" t="s">
        <v>459</v>
      </c>
      <c r="C27" s="216" t="s">
        <v>460</v>
      </c>
      <c r="D27" s="223">
        <v>2229073</v>
      </c>
      <c r="E27" s="218">
        <v>2879659</v>
      </c>
      <c r="N27" s="339"/>
      <c r="O27" s="339"/>
    </row>
    <row r="28" spans="1:18" ht="15.75" x14ac:dyDescent="0.25">
      <c r="A28" s="210"/>
      <c r="B28" s="203" t="s">
        <v>14</v>
      </c>
      <c r="C28" s="225" t="s">
        <v>461</v>
      </c>
      <c r="D28" s="226">
        <f>D13+D14</f>
        <v>133814498</v>
      </c>
      <c r="E28" s="227">
        <f>E13+E14</f>
        <v>99022646</v>
      </c>
      <c r="N28" s="339"/>
      <c r="O28" s="339"/>
      <c r="R28" s="339"/>
    </row>
    <row r="29" spans="1:18" ht="15.75" x14ac:dyDescent="0.25">
      <c r="A29" s="210"/>
      <c r="B29" s="228"/>
      <c r="C29" s="229"/>
      <c r="D29" s="223"/>
      <c r="E29" s="224"/>
    </row>
    <row r="30" spans="1:18" s="209" customFormat="1" ht="18.75" customHeight="1" x14ac:dyDescent="0.25">
      <c r="A30" s="230"/>
      <c r="B30" s="231"/>
      <c r="C30" s="232"/>
      <c r="D30" s="233"/>
      <c r="E30" s="234"/>
      <c r="F30" s="168"/>
      <c r="G30" s="168"/>
      <c r="H30" s="168"/>
      <c r="I30" s="168"/>
      <c r="J30" s="168"/>
      <c r="K30" s="168"/>
      <c r="L30" s="168"/>
      <c r="M30" s="208"/>
      <c r="N30" s="207"/>
    </row>
    <row r="32" spans="1:18" ht="18.75" x14ac:dyDescent="0.3">
      <c r="B32" s="235" t="s">
        <v>246</v>
      </c>
      <c r="D32" s="236"/>
      <c r="F32" s="169"/>
    </row>
    <row r="33" spans="4:4" x14ac:dyDescent="0.2">
      <c r="D33" s="236"/>
    </row>
    <row r="34" spans="4:4" x14ac:dyDescent="0.2">
      <c r="D34" s="236"/>
    </row>
    <row r="35" spans="4:4" x14ac:dyDescent="0.2">
      <c r="D35" s="236"/>
    </row>
    <row r="36" spans="4:4" x14ac:dyDescent="0.2">
      <c r="D36" s="236"/>
    </row>
    <row r="37" spans="4:4" x14ac:dyDescent="0.2">
      <c r="D37" s="236"/>
    </row>
    <row r="38" spans="4:4" x14ac:dyDescent="0.2">
      <c r="D38" s="236"/>
    </row>
    <row r="39" spans="4:4" x14ac:dyDescent="0.2">
      <c r="D39" s="236"/>
    </row>
    <row r="40" spans="4:4" x14ac:dyDescent="0.2">
      <c r="D40" s="236"/>
    </row>
    <row r="41" spans="4:4" x14ac:dyDescent="0.2">
      <c r="D41" s="236"/>
    </row>
    <row r="42" spans="4:4" x14ac:dyDescent="0.2">
      <c r="D42" s="236"/>
    </row>
    <row r="43" spans="4:4" x14ac:dyDescent="0.2">
      <c r="D43" s="236"/>
    </row>
    <row r="44" spans="4:4" x14ac:dyDescent="0.2">
      <c r="D44" s="236"/>
    </row>
    <row r="45" spans="4:4" x14ac:dyDescent="0.2">
      <c r="D45" s="236"/>
    </row>
    <row r="46" spans="4:4" x14ac:dyDescent="0.2">
      <c r="D46" s="236"/>
    </row>
    <row r="47" spans="4:4" x14ac:dyDescent="0.2">
      <c r="D47" s="236"/>
    </row>
    <row r="48" spans="4:4" x14ac:dyDescent="0.2">
      <c r="D48" s="236"/>
    </row>
    <row r="49" spans="4:4" x14ac:dyDescent="0.2">
      <c r="D49" s="236"/>
    </row>
    <row r="50" spans="4:4" x14ac:dyDescent="0.2">
      <c r="D50" s="236"/>
    </row>
    <row r="51" spans="4:4" x14ac:dyDescent="0.2">
      <c r="D51" s="236"/>
    </row>
    <row r="52" spans="4:4" x14ac:dyDescent="0.2">
      <c r="D52" s="236"/>
    </row>
  </sheetData>
  <mergeCells count="1">
    <mergeCell ref="D7:E7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 differentFirst="1">
    <oddFooter>&amp;C&amp;"Times New Roman,Normal"&amp;16 8</oddFooter>
    <firstFooter xml:space="preserve">&amp;C&amp;"Times New Roman,Normal"&amp;16 8&amp;L&amp;"Tahoma,Regular"&amp;10
&amp;8Sınıflandırma: &amp;"Tahoma,Bold"&amp;KFF0000Gizli&amp;"Microsoft Sans Serif,Regular"&amp;8&amp;K000000
 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2:AV68"/>
  <sheetViews>
    <sheetView zoomScale="70" zoomScaleNormal="70" workbookViewId="0">
      <pane xSplit="6" ySplit="10" topLeftCell="G11" activePane="bottomRight" state="frozen"/>
      <selection activeCell="N51" sqref="N51"/>
      <selection pane="topRight" activeCell="N51" sqref="N51"/>
      <selection pane="bottomLeft" activeCell="N51" sqref="N51"/>
      <selection pane="bottomRight" activeCell="N51" sqref="N51"/>
    </sheetView>
  </sheetViews>
  <sheetFormatPr defaultColWidth="9.42578125" defaultRowHeight="12.75" x14ac:dyDescent="0.2"/>
  <cols>
    <col min="1" max="1" width="4" style="36" customWidth="1"/>
    <col min="2" max="2" width="4.5703125" style="36" customWidth="1"/>
    <col min="3" max="3" width="2.5703125" style="36" customWidth="1"/>
    <col min="4" max="4" width="7.42578125" style="167" customWidth="1"/>
    <col min="5" max="5" width="69.42578125" style="36" customWidth="1"/>
    <col min="6" max="6" width="8.42578125" style="36" bestFit="1" customWidth="1"/>
    <col min="7" max="9" width="13.5703125" style="36" customWidth="1"/>
    <col min="10" max="10" width="14.5703125" style="36" customWidth="1"/>
    <col min="11" max="11" width="15.42578125" style="36" customWidth="1"/>
    <col min="12" max="12" width="24.28515625" style="36" customWidth="1"/>
    <col min="13" max="13" width="14.42578125" style="36" customWidth="1"/>
    <col min="14" max="14" width="15.42578125" style="36" customWidth="1"/>
    <col min="15" max="15" width="21.5703125" style="36" customWidth="1"/>
    <col min="16" max="16" width="14.5703125" style="36" bestFit="1" customWidth="1"/>
    <col min="17" max="17" width="16.5703125" style="36" bestFit="1" customWidth="1"/>
    <col min="18" max="18" width="15.5703125" style="36" customWidth="1"/>
    <col min="19" max="19" width="15" style="36" customWidth="1"/>
    <col min="20" max="20" width="15.5703125" style="36" customWidth="1"/>
    <col min="21" max="21" width="14.5703125" style="36" customWidth="1"/>
    <col min="22" max="22" width="15.5703125" style="36" customWidth="1"/>
    <col min="23" max="23" width="15.42578125" style="36" customWidth="1"/>
    <col min="24" max="24" width="17.5703125" style="36" customWidth="1"/>
    <col min="25" max="30" width="11.5703125" style="36" customWidth="1"/>
    <col min="31" max="32" width="9.42578125" style="36"/>
    <col min="33" max="33" width="6.28515625" style="36" bestFit="1" customWidth="1"/>
    <col min="34" max="34" width="11.5703125" style="36" bestFit="1" customWidth="1"/>
    <col min="35" max="35" width="6.28515625" style="36" bestFit="1" customWidth="1"/>
    <col min="36" max="36" width="11.5703125" style="36" bestFit="1" customWidth="1"/>
    <col min="37" max="38" width="11.42578125" style="36" bestFit="1" customWidth="1"/>
    <col min="39" max="39" width="6.28515625" style="36" bestFit="1" customWidth="1"/>
    <col min="40" max="40" width="11.42578125" style="36" bestFit="1" customWidth="1"/>
    <col min="41" max="45" width="9.42578125" style="36"/>
    <col min="46" max="48" width="11.42578125" style="36" bestFit="1" customWidth="1"/>
    <col min="49" max="16384" width="9.42578125" style="36"/>
  </cols>
  <sheetData>
    <row r="2" spans="1:47" ht="20.25" x14ac:dyDescent="0.3">
      <c r="A2" s="664">
        <v>9</v>
      </c>
      <c r="B2" s="663" t="s">
        <v>246</v>
      </c>
      <c r="C2" s="3" t="s">
        <v>237</v>
      </c>
      <c r="D2" s="82"/>
      <c r="E2" s="83"/>
      <c r="F2" s="83"/>
      <c r="G2" s="83"/>
      <c r="H2" s="83"/>
      <c r="I2" s="83"/>
      <c r="J2" s="83"/>
      <c r="K2" s="83"/>
      <c r="L2" s="84"/>
      <c r="M2" s="84"/>
      <c r="N2" s="85"/>
      <c r="O2" s="84"/>
      <c r="P2" s="85"/>
      <c r="Q2" s="85"/>
      <c r="R2" s="85"/>
      <c r="S2" s="85"/>
      <c r="T2" s="85"/>
      <c r="U2" s="85"/>
      <c r="V2" s="86"/>
    </row>
    <row r="3" spans="1:47" ht="20.25" x14ac:dyDescent="0.3">
      <c r="A3" s="664"/>
      <c r="B3" s="663"/>
      <c r="C3" s="7" t="s">
        <v>642</v>
      </c>
      <c r="D3" s="87"/>
      <c r="E3" s="88"/>
      <c r="F3" s="88"/>
      <c r="G3" s="88"/>
      <c r="H3" s="88"/>
      <c r="I3" s="88"/>
      <c r="J3" s="88"/>
      <c r="K3" s="88"/>
      <c r="L3" s="89"/>
      <c r="M3" s="89"/>
      <c r="N3" s="89"/>
      <c r="O3" s="30"/>
      <c r="V3" s="90"/>
    </row>
    <row r="4" spans="1:47" ht="25.5" x14ac:dyDescent="0.3">
      <c r="A4" s="664"/>
      <c r="B4" s="663"/>
      <c r="C4" s="7"/>
      <c r="D4" s="91"/>
      <c r="E4" s="13"/>
      <c r="F4" s="13"/>
      <c r="L4" s="30"/>
      <c r="M4" s="89"/>
      <c r="O4" s="92"/>
      <c r="V4" s="90"/>
    </row>
    <row r="5" spans="1:47" ht="15" customHeight="1" x14ac:dyDescent="0.35">
      <c r="A5" s="664"/>
      <c r="B5" s="663"/>
      <c r="C5" s="47"/>
      <c r="D5" s="91"/>
      <c r="E5" s="665"/>
      <c r="F5" s="665"/>
      <c r="G5" s="665"/>
      <c r="H5" s="93"/>
      <c r="I5" s="93"/>
      <c r="J5" s="93"/>
      <c r="K5" s="94"/>
      <c r="L5" s="30"/>
      <c r="M5" s="89"/>
      <c r="N5" s="95"/>
      <c r="O5" s="95"/>
      <c r="P5" s="96"/>
      <c r="Q5" s="96"/>
      <c r="R5" s="96"/>
      <c r="S5" s="96"/>
      <c r="T5" s="97"/>
      <c r="U5" s="97"/>
      <c r="V5" s="90"/>
    </row>
    <row r="6" spans="1:47" ht="16.5" customHeight="1" x14ac:dyDescent="0.25">
      <c r="A6" s="664"/>
      <c r="B6" s="663"/>
      <c r="C6" s="53"/>
      <c r="D6" s="98"/>
      <c r="E6" s="99"/>
      <c r="F6" s="99"/>
      <c r="G6" s="100"/>
      <c r="H6" s="100"/>
      <c r="I6" s="100"/>
      <c r="J6" s="100"/>
      <c r="K6" s="100"/>
      <c r="L6" s="100"/>
      <c r="M6" s="100"/>
      <c r="N6" s="101"/>
      <c r="O6" s="100"/>
      <c r="V6" s="102"/>
    </row>
    <row r="7" spans="1:47" ht="16.350000000000001" customHeight="1" x14ac:dyDescent="0.3">
      <c r="A7" s="664"/>
      <c r="B7" s="663"/>
      <c r="C7" s="47"/>
      <c r="D7" s="87"/>
      <c r="E7" s="103"/>
      <c r="F7" s="104"/>
      <c r="G7" s="666" t="s">
        <v>283</v>
      </c>
      <c r="H7" s="667"/>
      <c r="I7" s="667"/>
      <c r="J7" s="667"/>
      <c r="K7" s="668"/>
      <c r="L7" s="668"/>
      <c r="M7" s="668"/>
      <c r="N7" s="667"/>
      <c r="O7" s="667"/>
      <c r="P7" s="667"/>
      <c r="Q7" s="667"/>
      <c r="R7" s="667"/>
      <c r="S7" s="667"/>
      <c r="T7" s="667"/>
      <c r="U7" s="667"/>
      <c r="V7" s="669"/>
    </row>
    <row r="8" spans="1:47" ht="33" customHeight="1" x14ac:dyDescent="0.3">
      <c r="A8" s="664"/>
      <c r="B8" s="663"/>
      <c r="C8" s="47"/>
      <c r="D8" s="105"/>
      <c r="E8" s="55"/>
      <c r="F8" s="106"/>
      <c r="G8" s="107"/>
      <c r="H8" s="108"/>
      <c r="I8" s="108"/>
      <c r="J8" s="109"/>
      <c r="K8" s="675" t="s">
        <v>406</v>
      </c>
      <c r="L8" s="676"/>
      <c r="M8" s="677"/>
      <c r="N8" s="678" t="s">
        <v>407</v>
      </c>
      <c r="O8" s="679"/>
      <c r="P8" s="680"/>
      <c r="Q8" s="110"/>
      <c r="R8" s="111"/>
      <c r="S8" s="110"/>
      <c r="T8" s="110"/>
      <c r="U8" s="110"/>
      <c r="V8" s="112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</row>
    <row r="9" spans="1:47" ht="145.5" customHeight="1" x14ac:dyDescent="0.25">
      <c r="A9" s="664"/>
      <c r="B9" s="663"/>
      <c r="C9" s="53"/>
      <c r="D9" s="670" t="s">
        <v>410</v>
      </c>
      <c r="E9" s="671"/>
      <c r="F9" s="114" t="s">
        <v>67</v>
      </c>
      <c r="G9" s="115" t="s">
        <v>70</v>
      </c>
      <c r="H9" s="115" t="s">
        <v>72</v>
      </c>
      <c r="I9" s="115" t="s">
        <v>383</v>
      </c>
      <c r="J9" s="115" t="s">
        <v>74</v>
      </c>
      <c r="K9" s="116" t="s">
        <v>397</v>
      </c>
      <c r="L9" s="115" t="s">
        <v>384</v>
      </c>
      <c r="M9" s="115" t="s">
        <v>1</v>
      </c>
      <c r="N9" s="115" t="s">
        <v>385</v>
      </c>
      <c r="O9" s="115" t="s">
        <v>387</v>
      </c>
      <c r="P9" s="117" t="s">
        <v>1</v>
      </c>
      <c r="Q9" s="115" t="s">
        <v>388</v>
      </c>
      <c r="R9" s="116" t="s">
        <v>405</v>
      </c>
      <c r="S9" s="115" t="s">
        <v>389</v>
      </c>
      <c r="T9" s="115" t="s">
        <v>390</v>
      </c>
      <c r="U9" s="115" t="s">
        <v>255</v>
      </c>
      <c r="V9" s="118" t="s">
        <v>386</v>
      </c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</row>
    <row r="10" spans="1:47" ht="9" customHeight="1" x14ac:dyDescent="0.25">
      <c r="A10" s="664"/>
      <c r="B10" s="663"/>
      <c r="C10" s="47"/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</row>
    <row r="11" spans="1:47" ht="16.5" x14ac:dyDescent="0.25">
      <c r="A11" s="664"/>
      <c r="B11" s="663"/>
      <c r="C11" s="47"/>
      <c r="D11" s="672" t="s">
        <v>528</v>
      </c>
      <c r="E11" s="673"/>
      <c r="F11" s="124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125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</row>
    <row r="12" spans="1:47" ht="16.5" x14ac:dyDescent="0.25">
      <c r="A12" s="664"/>
      <c r="B12" s="663"/>
      <c r="C12" s="47"/>
      <c r="D12" s="674" t="s">
        <v>641</v>
      </c>
      <c r="E12" s="673"/>
      <c r="F12" s="124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125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</row>
    <row r="13" spans="1:47" ht="16.5" x14ac:dyDescent="0.25">
      <c r="A13" s="664"/>
      <c r="B13" s="663"/>
      <c r="C13" s="47"/>
      <c r="D13" s="126" t="s">
        <v>10</v>
      </c>
      <c r="E13" s="127" t="s">
        <v>536</v>
      </c>
      <c r="F13" s="124"/>
      <c r="G13" s="129">
        <v>4200000</v>
      </c>
      <c r="H13" s="129">
        <v>11880</v>
      </c>
      <c r="I13" s="129">
        <v>0</v>
      </c>
      <c r="J13" s="129">
        <v>772554</v>
      </c>
      <c r="K13" s="129">
        <v>15971976</v>
      </c>
      <c r="L13" s="129">
        <v>-1994953</v>
      </c>
      <c r="M13" s="129">
        <v>1322665</v>
      </c>
      <c r="N13" s="129">
        <v>28894950</v>
      </c>
      <c r="O13" s="129">
        <v>3337016</v>
      </c>
      <c r="P13" s="129">
        <v>-8778924</v>
      </c>
      <c r="Q13" s="129">
        <v>114589030.05340864</v>
      </c>
      <c r="R13" s="129">
        <v>86374997</v>
      </c>
      <c r="S13" s="129">
        <v>0</v>
      </c>
      <c r="T13" s="130">
        <v>244701191</v>
      </c>
      <c r="U13" s="129">
        <v>920327</v>
      </c>
      <c r="V13" s="131">
        <v>245621518</v>
      </c>
      <c r="W13" s="113"/>
      <c r="X13" s="113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13"/>
      <c r="AQ13" s="113"/>
      <c r="AR13" s="113"/>
      <c r="AS13" s="113"/>
      <c r="AT13" s="113"/>
      <c r="AU13" s="113"/>
    </row>
    <row r="14" spans="1:47" ht="16.5" x14ac:dyDescent="0.25">
      <c r="A14" s="664"/>
      <c r="B14" s="663"/>
      <c r="C14" s="47"/>
      <c r="D14" s="126" t="s">
        <v>15</v>
      </c>
      <c r="E14" s="132" t="s">
        <v>374</v>
      </c>
      <c r="F14" s="124"/>
      <c r="G14" s="128">
        <v>0</v>
      </c>
      <c r="H14" s="128">
        <v>0</v>
      </c>
      <c r="I14" s="128">
        <v>0</v>
      </c>
      <c r="J14" s="128">
        <v>0</v>
      </c>
      <c r="K14" s="128">
        <v>0</v>
      </c>
      <c r="L14" s="128">
        <v>0</v>
      </c>
      <c r="M14" s="128">
        <v>0</v>
      </c>
      <c r="N14" s="128">
        <v>0</v>
      </c>
      <c r="O14" s="128">
        <v>0</v>
      </c>
      <c r="P14" s="128">
        <v>0</v>
      </c>
      <c r="Q14" s="128">
        <v>0</v>
      </c>
      <c r="R14" s="128">
        <v>0</v>
      </c>
      <c r="S14" s="128">
        <v>0</v>
      </c>
      <c r="T14" s="130">
        <v>0</v>
      </c>
      <c r="U14" s="128">
        <v>0</v>
      </c>
      <c r="V14" s="131">
        <v>0</v>
      </c>
      <c r="W14" s="113"/>
      <c r="X14" s="113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13"/>
      <c r="AQ14" s="113"/>
      <c r="AR14" s="113"/>
      <c r="AS14" s="113"/>
      <c r="AT14" s="113"/>
      <c r="AU14" s="113"/>
    </row>
    <row r="15" spans="1:47" ht="16.5" x14ac:dyDescent="0.25">
      <c r="A15" s="664"/>
      <c r="B15" s="663"/>
      <c r="C15" s="47"/>
      <c r="D15" s="133" t="s">
        <v>36</v>
      </c>
      <c r="E15" s="134" t="s">
        <v>375</v>
      </c>
      <c r="F15" s="124"/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135">
        <v>0</v>
      </c>
      <c r="T15" s="136">
        <v>0</v>
      </c>
      <c r="U15" s="135">
        <v>0</v>
      </c>
      <c r="V15" s="137">
        <v>0</v>
      </c>
      <c r="W15" s="113"/>
      <c r="X15" s="113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13"/>
      <c r="AQ15" s="113"/>
      <c r="AR15" s="113"/>
      <c r="AS15" s="113"/>
      <c r="AT15" s="113"/>
      <c r="AU15" s="113"/>
    </row>
    <row r="16" spans="1:47" ht="16.5" x14ac:dyDescent="0.25">
      <c r="A16" s="664"/>
      <c r="B16" s="663"/>
      <c r="C16" s="47"/>
      <c r="D16" s="133" t="s">
        <v>37</v>
      </c>
      <c r="E16" s="134" t="s">
        <v>376</v>
      </c>
      <c r="F16" s="124"/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6">
        <v>0</v>
      </c>
      <c r="U16" s="135">
        <v>0</v>
      </c>
      <c r="V16" s="137">
        <v>0</v>
      </c>
      <c r="W16" s="113"/>
      <c r="X16" s="113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13"/>
      <c r="AQ16" s="113"/>
      <c r="AR16" s="113"/>
      <c r="AS16" s="113"/>
      <c r="AT16" s="113"/>
      <c r="AU16" s="113"/>
    </row>
    <row r="17" spans="1:48" ht="15.75" x14ac:dyDescent="0.25">
      <c r="A17" s="664"/>
      <c r="B17" s="663"/>
      <c r="C17" s="47"/>
      <c r="D17" s="126" t="s">
        <v>14</v>
      </c>
      <c r="E17" s="132" t="s">
        <v>377</v>
      </c>
      <c r="F17" s="505" t="s">
        <v>282</v>
      </c>
      <c r="G17" s="128">
        <v>4200000</v>
      </c>
      <c r="H17" s="128">
        <v>11880</v>
      </c>
      <c r="I17" s="128">
        <v>0</v>
      </c>
      <c r="J17" s="128">
        <v>772554</v>
      </c>
      <c r="K17" s="128">
        <v>15971976</v>
      </c>
      <c r="L17" s="128">
        <v>-1994953</v>
      </c>
      <c r="M17" s="128">
        <v>1322665</v>
      </c>
      <c r="N17" s="128">
        <v>28894950</v>
      </c>
      <c r="O17" s="128">
        <v>3337016</v>
      </c>
      <c r="P17" s="128">
        <v>-8778924</v>
      </c>
      <c r="Q17" s="128">
        <v>114589030.05340864</v>
      </c>
      <c r="R17" s="128">
        <v>86374997</v>
      </c>
      <c r="S17" s="128">
        <v>0</v>
      </c>
      <c r="T17" s="130">
        <v>244701191</v>
      </c>
      <c r="U17" s="128">
        <v>920327</v>
      </c>
      <c r="V17" s="131">
        <v>245621518</v>
      </c>
      <c r="W17" s="113"/>
      <c r="X17" s="113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13"/>
      <c r="AQ17" s="113"/>
      <c r="AR17" s="113"/>
      <c r="AS17" s="113"/>
      <c r="AT17" s="113"/>
      <c r="AU17" s="113"/>
    </row>
    <row r="18" spans="1:48" s="60" customFormat="1" ht="16.5" x14ac:dyDescent="0.25">
      <c r="A18" s="664"/>
      <c r="B18" s="663"/>
      <c r="C18" s="57"/>
      <c r="D18" s="139" t="s">
        <v>13</v>
      </c>
      <c r="E18" s="132" t="s">
        <v>396</v>
      </c>
      <c r="F18" s="124"/>
      <c r="G18" s="129">
        <v>0</v>
      </c>
      <c r="H18" s="129">
        <v>0</v>
      </c>
      <c r="I18" s="129">
        <v>0</v>
      </c>
      <c r="J18" s="129">
        <v>0</v>
      </c>
      <c r="K18" s="129">
        <v>9670675</v>
      </c>
      <c r="L18" s="129">
        <v>-830919</v>
      </c>
      <c r="M18" s="129">
        <v>843847</v>
      </c>
      <c r="N18" s="129">
        <v>4368268</v>
      </c>
      <c r="O18" s="129">
        <v>-4763808</v>
      </c>
      <c r="P18" s="129">
        <v>-2449782</v>
      </c>
      <c r="Q18" s="129">
        <v>0</v>
      </c>
      <c r="R18" s="129">
        <v>0</v>
      </c>
      <c r="S18" s="129">
        <v>91243136</v>
      </c>
      <c r="T18" s="504">
        <v>98081417</v>
      </c>
      <c r="U18" s="129">
        <v>941229</v>
      </c>
      <c r="V18" s="131">
        <v>99022646</v>
      </c>
      <c r="W18" s="157"/>
      <c r="X18" s="157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13"/>
      <c r="AQ18" s="113"/>
      <c r="AR18" s="113"/>
      <c r="AS18" s="113"/>
      <c r="AT18" s="113"/>
      <c r="AU18" s="113"/>
      <c r="AV18" s="36"/>
    </row>
    <row r="19" spans="1:48" s="60" customFormat="1" ht="16.5" x14ac:dyDescent="0.25">
      <c r="A19" s="664"/>
      <c r="B19" s="663"/>
      <c r="C19" s="57"/>
      <c r="D19" s="140" t="s">
        <v>12</v>
      </c>
      <c r="E19" s="132" t="s">
        <v>391</v>
      </c>
      <c r="F19" s="124"/>
      <c r="G19" s="129">
        <v>0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129">
        <v>0</v>
      </c>
      <c r="N19" s="129">
        <v>0</v>
      </c>
      <c r="O19" s="129">
        <v>0</v>
      </c>
      <c r="P19" s="129">
        <v>0</v>
      </c>
      <c r="Q19" s="129">
        <v>0</v>
      </c>
      <c r="R19" s="129">
        <v>0</v>
      </c>
      <c r="S19" s="129">
        <v>0</v>
      </c>
      <c r="T19" s="130">
        <v>0</v>
      </c>
      <c r="U19" s="129">
        <v>0</v>
      </c>
      <c r="V19" s="131">
        <v>0</v>
      </c>
      <c r="W19" s="157"/>
      <c r="X19" s="157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13"/>
      <c r="AQ19" s="113"/>
      <c r="AR19" s="113"/>
      <c r="AS19" s="113"/>
      <c r="AT19" s="113"/>
      <c r="AU19" s="113"/>
      <c r="AV19" s="36"/>
    </row>
    <row r="20" spans="1:48" s="60" customFormat="1" ht="16.5" x14ac:dyDescent="0.25">
      <c r="A20" s="664"/>
      <c r="B20" s="663"/>
      <c r="C20" s="57"/>
      <c r="D20" s="140" t="s">
        <v>17</v>
      </c>
      <c r="E20" s="127" t="s">
        <v>392</v>
      </c>
      <c r="F20" s="124"/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0</v>
      </c>
      <c r="O20" s="129">
        <v>0</v>
      </c>
      <c r="P20" s="129">
        <v>0</v>
      </c>
      <c r="Q20" s="129">
        <v>0</v>
      </c>
      <c r="R20" s="129">
        <v>0</v>
      </c>
      <c r="S20" s="129">
        <v>0</v>
      </c>
      <c r="T20" s="130">
        <v>0</v>
      </c>
      <c r="U20" s="129">
        <v>0</v>
      </c>
      <c r="V20" s="131">
        <v>0</v>
      </c>
      <c r="W20" s="157"/>
      <c r="X20" s="157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13"/>
      <c r="AQ20" s="113"/>
      <c r="AR20" s="113"/>
      <c r="AS20" s="113"/>
      <c r="AT20" s="113"/>
      <c r="AU20" s="113"/>
      <c r="AV20" s="36"/>
    </row>
    <row r="21" spans="1:48" s="60" customFormat="1" ht="16.5" x14ac:dyDescent="0.25">
      <c r="A21" s="664"/>
      <c r="B21" s="663"/>
      <c r="C21" s="57"/>
      <c r="D21" s="140" t="s">
        <v>16</v>
      </c>
      <c r="E21" s="141" t="s">
        <v>378</v>
      </c>
      <c r="F21" s="124"/>
      <c r="G21" s="129">
        <v>0</v>
      </c>
      <c r="H21" s="129">
        <v>0</v>
      </c>
      <c r="I21" s="129">
        <v>0</v>
      </c>
      <c r="J21" s="129">
        <v>0</v>
      </c>
      <c r="K21" s="129">
        <v>0</v>
      </c>
      <c r="L21" s="129">
        <v>0</v>
      </c>
      <c r="M21" s="129">
        <v>0</v>
      </c>
      <c r="N21" s="129">
        <v>0</v>
      </c>
      <c r="O21" s="129">
        <v>0</v>
      </c>
      <c r="P21" s="129">
        <v>0</v>
      </c>
      <c r="Q21" s="129">
        <v>0</v>
      </c>
      <c r="R21" s="129">
        <v>0</v>
      </c>
      <c r="S21" s="129">
        <v>0</v>
      </c>
      <c r="T21" s="130">
        <v>0</v>
      </c>
      <c r="U21" s="129">
        <v>0</v>
      </c>
      <c r="V21" s="131">
        <v>0</v>
      </c>
      <c r="W21" s="157"/>
      <c r="X21" s="157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13"/>
      <c r="AQ21" s="113"/>
      <c r="AR21" s="113"/>
      <c r="AS21" s="113"/>
      <c r="AT21" s="113"/>
      <c r="AU21" s="113"/>
      <c r="AV21" s="36"/>
    </row>
    <row r="22" spans="1:48" s="60" customFormat="1" ht="16.5" x14ac:dyDescent="0.25">
      <c r="A22" s="664"/>
      <c r="B22" s="663"/>
      <c r="C22" s="57"/>
      <c r="D22" s="140" t="s">
        <v>18</v>
      </c>
      <c r="E22" s="141" t="s">
        <v>393</v>
      </c>
      <c r="F22" s="124"/>
      <c r="G22" s="129">
        <v>0</v>
      </c>
      <c r="H22" s="129">
        <v>0</v>
      </c>
      <c r="I22" s="129">
        <v>0</v>
      </c>
      <c r="J22" s="129">
        <v>0</v>
      </c>
      <c r="K22" s="129">
        <v>0</v>
      </c>
      <c r="L22" s="129">
        <v>0</v>
      </c>
      <c r="M22" s="129">
        <v>0</v>
      </c>
      <c r="N22" s="129">
        <v>0</v>
      </c>
      <c r="O22" s="129">
        <v>0</v>
      </c>
      <c r="P22" s="129">
        <v>0</v>
      </c>
      <c r="Q22" s="129">
        <v>0</v>
      </c>
      <c r="R22" s="129">
        <v>0</v>
      </c>
      <c r="S22" s="129">
        <v>0</v>
      </c>
      <c r="T22" s="130">
        <v>0</v>
      </c>
      <c r="U22" s="129">
        <v>0</v>
      </c>
      <c r="V22" s="131">
        <v>0</v>
      </c>
      <c r="W22" s="157"/>
      <c r="X22" s="157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13"/>
      <c r="AQ22" s="113"/>
      <c r="AR22" s="113"/>
      <c r="AS22" s="113"/>
      <c r="AT22" s="113"/>
      <c r="AU22" s="113"/>
      <c r="AV22" s="36"/>
    </row>
    <row r="23" spans="1:48" s="60" customFormat="1" ht="16.5" x14ac:dyDescent="0.25">
      <c r="A23" s="664"/>
      <c r="B23" s="663"/>
      <c r="C23" s="57"/>
      <c r="D23" s="140" t="s">
        <v>19</v>
      </c>
      <c r="E23" s="142" t="s">
        <v>394</v>
      </c>
      <c r="F23" s="124"/>
      <c r="G23" s="129">
        <v>0</v>
      </c>
      <c r="H23" s="129">
        <v>0</v>
      </c>
      <c r="I23" s="129">
        <v>0</v>
      </c>
      <c r="J23" s="129">
        <v>0</v>
      </c>
      <c r="K23" s="129">
        <v>0</v>
      </c>
      <c r="L23" s="129">
        <v>0</v>
      </c>
      <c r="M23" s="129">
        <v>0</v>
      </c>
      <c r="N23" s="129">
        <v>0</v>
      </c>
      <c r="O23" s="129">
        <v>0</v>
      </c>
      <c r="P23" s="129">
        <v>0</v>
      </c>
      <c r="Q23" s="129">
        <v>0</v>
      </c>
      <c r="R23" s="129">
        <v>0</v>
      </c>
      <c r="S23" s="129">
        <v>0</v>
      </c>
      <c r="T23" s="130">
        <v>0</v>
      </c>
      <c r="U23" s="129">
        <v>0</v>
      </c>
      <c r="V23" s="131">
        <v>0</v>
      </c>
      <c r="W23" s="157"/>
      <c r="X23" s="157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13"/>
      <c r="AQ23" s="113"/>
      <c r="AR23" s="113"/>
      <c r="AS23" s="113"/>
      <c r="AT23" s="113"/>
      <c r="AU23" s="113"/>
      <c r="AV23" s="36"/>
    </row>
    <row r="24" spans="1:48" s="60" customFormat="1" ht="16.5" x14ac:dyDescent="0.25">
      <c r="A24" s="664"/>
      <c r="B24" s="663"/>
      <c r="C24" s="57"/>
      <c r="D24" s="140" t="s">
        <v>20</v>
      </c>
      <c r="E24" s="141" t="s">
        <v>395</v>
      </c>
      <c r="F24" s="124"/>
      <c r="G24" s="129">
        <v>0</v>
      </c>
      <c r="H24" s="129">
        <v>0</v>
      </c>
      <c r="I24" s="129">
        <v>0</v>
      </c>
      <c r="J24" s="129">
        <v>0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69305</v>
      </c>
      <c r="R24" s="129">
        <v>36294</v>
      </c>
      <c r="S24" s="129">
        <v>0</v>
      </c>
      <c r="T24" s="130">
        <v>105599</v>
      </c>
      <c r="U24" s="129">
        <v>0</v>
      </c>
      <c r="V24" s="131">
        <v>105599</v>
      </c>
      <c r="W24" s="157"/>
      <c r="X24" s="157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13"/>
      <c r="AQ24" s="113"/>
      <c r="AR24" s="113"/>
      <c r="AS24" s="113"/>
      <c r="AT24" s="113"/>
      <c r="AU24" s="113"/>
      <c r="AV24" s="36"/>
    </row>
    <row r="25" spans="1:48" s="60" customFormat="1" ht="16.5" x14ac:dyDescent="0.25">
      <c r="A25" s="664"/>
      <c r="B25" s="663"/>
      <c r="C25" s="57"/>
      <c r="D25" s="139" t="s">
        <v>21</v>
      </c>
      <c r="E25" s="141" t="s">
        <v>379</v>
      </c>
      <c r="F25" s="124"/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28">
        <v>0</v>
      </c>
      <c r="P25" s="128">
        <v>0</v>
      </c>
      <c r="Q25" s="128">
        <v>73275239</v>
      </c>
      <c r="R25" s="128">
        <v>-86374997</v>
      </c>
      <c r="S25" s="128">
        <v>0</v>
      </c>
      <c r="T25" s="128">
        <v>-13099758</v>
      </c>
      <c r="U25" s="128">
        <v>-241387</v>
      </c>
      <c r="V25" s="131">
        <v>-13341145</v>
      </c>
      <c r="W25" s="157"/>
      <c r="X25" s="157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13"/>
      <c r="AQ25" s="113"/>
      <c r="AR25" s="113"/>
      <c r="AS25" s="113"/>
      <c r="AT25" s="113"/>
      <c r="AU25" s="113"/>
      <c r="AV25" s="36"/>
    </row>
    <row r="26" spans="1:48" ht="16.5" x14ac:dyDescent="0.25">
      <c r="A26" s="664"/>
      <c r="B26" s="663"/>
      <c r="C26" s="47"/>
      <c r="D26" s="133" t="s">
        <v>402</v>
      </c>
      <c r="E26" s="143" t="s">
        <v>380</v>
      </c>
      <c r="F26" s="506"/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35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-13099758</v>
      </c>
      <c r="S26" s="135">
        <v>0</v>
      </c>
      <c r="T26" s="136">
        <v>-13099758</v>
      </c>
      <c r="U26" s="135">
        <v>-241387</v>
      </c>
      <c r="V26" s="137">
        <v>-13341145</v>
      </c>
      <c r="W26" s="157"/>
      <c r="X26" s="113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13"/>
      <c r="AQ26" s="113"/>
      <c r="AR26" s="113"/>
      <c r="AS26" s="113"/>
      <c r="AT26" s="113"/>
      <c r="AU26" s="113"/>
    </row>
    <row r="27" spans="1:48" ht="16.5" x14ac:dyDescent="0.25">
      <c r="A27" s="664"/>
      <c r="B27" s="663"/>
      <c r="C27" s="47"/>
      <c r="D27" s="133" t="s">
        <v>403</v>
      </c>
      <c r="E27" s="143" t="s">
        <v>381</v>
      </c>
      <c r="F27" s="506"/>
      <c r="G27" s="135">
        <v>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35">
        <v>0</v>
      </c>
      <c r="N27" s="135">
        <v>0</v>
      </c>
      <c r="O27" s="135">
        <v>0</v>
      </c>
      <c r="P27" s="135">
        <v>0</v>
      </c>
      <c r="Q27" s="135">
        <v>73257539</v>
      </c>
      <c r="R27" s="135">
        <v>-73257539</v>
      </c>
      <c r="S27" s="135">
        <v>0</v>
      </c>
      <c r="T27" s="507">
        <v>0</v>
      </c>
      <c r="U27" s="135">
        <v>0</v>
      </c>
      <c r="V27" s="137">
        <v>0</v>
      </c>
      <c r="W27" s="157"/>
      <c r="X27" s="113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13"/>
      <c r="AQ27" s="113"/>
      <c r="AR27" s="113"/>
      <c r="AS27" s="113"/>
      <c r="AT27" s="113"/>
      <c r="AU27" s="113"/>
    </row>
    <row r="28" spans="1:48" ht="16.5" x14ac:dyDescent="0.25">
      <c r="A28" s="664"/>
      <c r="B28" s="663"/>
      <c r="C28" s="47"/>
      <c r="D28" s="133" t="s">
        <v>404</v>
      </c>
      <c r="E28" s="143" t="s">
        <v>373</v>
      </c>
      <c r="F28" s="506"/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35">
        <v>0</v>
      </c>
      <c r="N28" s="135">
        <v>0</v>
      </c>
      <c r="O28" s="135">
        <v>0</v>
      </c>
      <c r="P28" s="135">
        <v>0</v>
      </c>
      <c r="Q28" s="135">
        <v>17700</v>
      </c>
      <c r="R28" s="135">
        <v>-17700</v>
      </c>
      <c r="S28" s="135">
        <v>0</v>
      </c>
      <c r="T28" s="507">
        <v>0</v>
      </c>
      <c r="U28" s="135">
        <v>0</v>
      </c>
      <c r="V28" s="137">
        <v>0</v>
      </c>
      <c r="W28" s="157"/>
      <c r="X28" s="113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13"/>
      <c r="AQ28" s="113"/>
      <c r="AR28" s="113"/>
      <c r="AS28" s="113"/>
      <c r="AT28" s="113"/>
      <c r="AU28" s="113"/>
    </row>
    <row r="29" spans="1:48" ht="18.75" x14ac:dyDescent="0.25">
      <c r="A29" s="664"/>
      <c r="B29" s="663"/>
      <c r="C29" s="47"/>
      <c r="D29" s="119"/>
      <c r="E29" s="144" t="s">
        <v>571</v>
      </c>
      <c r="F29" s="124"/>
      <c r="G29" s="128">
        <v>4200000</v>
      </c>
      <c r="H29" s="128">
        <v>11880</v>
      </c>
      <c r="I29" s="128">
        <v>0</v>
      </c>
      <c r="J29" s="128">
        <v>772554</v>
      </c>
      <c r="K29" s="128">
        <v>25642651</v>
      </c>
      <c r="L29" s="128">
        <v>-2825872</v>
      </c>
      <c r="M29" s="128">
        <v>2166512</v>
      </c>
      <c r="N29" s="128">
        <v>33263218</v>
      </c>
      <c r="O29" s="128">
        <v>-1426792</v>
      </c>
      <c r="P29" s="128">
        <v>-11228706</v>
      </c>
      <c r="Q29" s="128">
        <v>187933574.05340862</v>
      </c>
      <c r="R29" s="128">
        <v>36294</v>
      </c>
      <c r="S29" s="128">
        <v>91243136</v>
      </c>
      <c r="T29" s="128">
        <v>329788449</v>
      </c>
      <c r="U29" s="128">
        <v>1620169</v>
      </c>
      <c r="V29" s="131">
        <v>331408618</v>
      </c>
      <c r="W29" s="157"/>
      <c r="X29" s="113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13"/>
      <c r="AQ29" s="113"/>
      <c r="AR29" s="113"/>
      <c r="AS29" s="113"/>
      <c r="AT29" s="113"/>
      <c r="AU29" s="113"/>
    </row>
    <row r="30" spans="1:48" ht="15" customHeight="1" x14ac:dyDescent="0.25">
      <c r="A30" s="664"/>
      <c r="B30" s="663"/>
      <c r="C30" s="50"/>
      <c r="D30" s="145"/>
      <c r="E30" s="146"/>
      <c r="F30" s="147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606"/>
      <c r="W30" s="157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</row>
    <row r="31" spans="1:48" ht="15" customHeight="1" x14ac:dyDescent="0.25">
      <c r="A31" s="664"/>
      <c r="B31" s="663"/>
      <c r="C31" s="47"/>
      <c r="D31" s="119"/>
      <c r="E31" s="149"/>
      <c r="F31" s="124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125"/>
      <c r="W31" s="157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</row>
    <row r="32" spans="1:48" ht="15.75" customHeight="1" x14ac:dyDescent="0.25">
      <c r="A32" s="664"/>
      <c r="B32" s="663"/>
      <c r="C32" s="12"/>
      <c r="D32" s="672" t="s">
        <v>0</v>
      </c>
      <c r="E32" s="673"/>
      <c r="F32" s="150"/>
      <c r="G32" s="138"/>
      <c r="H32" s="138"/>
      <c r="I32" s="138"/>
      <c r="J32" s="138"/>
      <c r="K32" s="138"/>
      <c r="L32" s="151"/>
      <c r="M32" s="138"/>
      <c r="N32" s="153"/>
      <c r="O32" s="153"/>
      <c r="P32" s="153"/>
      <c r="Q32" s="153"/>
      <c r="R32" s="153"/>
      <c r="S32" s="153"/>
      <c r="T32" s="153"/>
      <c r="U32" s="153"/>
      <c r="V32" s="607"/>
      <c r="W32" s="157"/>
      <c r="X32" s="154"/>
      <c r="Y32" s="113"/>
      <c r="Z32" s="155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</row>
    <row r="33" spans="1:47" ht="15.75" customHeight="1" x14ac:dyDescent="0.25">
      <c r="A33" s="664"/>
      <c r="B33" s="663"/>
      <c r="C33" s="12"/>
      <c r="D33" s="674" t="s">
        <v>643</v>
      </c>
      <c r="E33" s="673"/>
      <c r="F33" s="150"/>
      <c r="G33" s="138"/>
      <c r="H33" s="138"/>
      <c r="I33" s="138"/>
      <c r="J33" s="138"/>
      <c r="K33" s="138"/>
      <c r="L33" s="151"/>
      <c r="M33" s="138"/>
      <c r="N33" s="152"/>
      <c r="O33" s="153"/>
      <c r="P33" s="138"/>
      <c r="Q33" s="151"/>
      <c r="R33" s="138"/>
      <c r="S33" s="151"/>
      <c r="T33" s="138"/>
      <c r="U33" s="138"/>
      <c r="V33" s="156"/>
      <c r="W33" s="157"/>
      <c r="X33" s="113"/>
      <c r="Y33" s="113"/>
      <c r="Z33" s="155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</row>
    <row r="34" spans="1:47" s="60" customFormat="1" ht="15.75" x14ac:dyDescent="0.25">
      <c r="A34" s="664"/>
      <c r="B34" s="663"/>
      <c r="C34" s="18"/>
      <c r="D34" s="126" t="s">
        <v>10</v>
      </c>
      <c r="E34" s="127" t="s">
        <v>382</v>
      </c>
      <c r="F34" s="106"/>
      <c r="G34" s="128">
        <v>4200000</v>
      </c>
      <c r="H34" s="128">
        <v>11880</v>
      </c>
      <c r="I34" s="128">
        <v>0</v>
      </c>
      <c r="J34" s="128">
        <v>772554</v>
      </c>
      <c r="K34" s="128">
        <v>25642651</v>
      </c>
      <c r="L34" s="128">
        <v>-2825872</v>
      </c>
      <c r="M34" s="129">
        <v>2166512</v>
      </c>
      <c r="N34" s="128">
        <v>33263218</v>
      </c>
      <c r="O34" s="128">
        <v>-1426792</v>
      </c>
      <c r="P34" s="128">
        <v>-11228706</v>
      </c>
      <c r="Q34" s="128">
        <v>187933574.05340862</v>
      </c>
      <c r="R34" s="128">
        <v>91279430</v>
      </c>
      <c r="S34" s="128">
        <v>0</v>
      </c>
      <c r="T34" s="130">
        <v>329788449</v>
      </c>
      <c r="U34" s="130">
        <v>1620169</v>
      </c>
      <c r="V34" s="131">
        <v>331408618</v>
      </c>
      <c r="W34" s="157"/>
      <c r="X34" s="157"/>
      <c r="Y34" s="157"/>
      <c r="Z34" s="155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</row>
    <row r="35" spans="1:47" s="60" customFormat="1" ht="17.850000000000001" customHeight="1" x14ac:dyDescent="0.25">
      <c r="A35" s="664"/>
      <c r="B35" s="663"/>
      <c r="C35" s="18"/>
      <c r="D35" s="126" t="s">
        <v>15</v>
      </c>
      <c r="E35" s="132" t="s">
        <v>374</v>
      </c>
      <c r="F35" s="138"/>
      <c r="G35" s="128">
        <f>SUM(G36:G37)</f>
        <v>0</v>
      </c>
      <c r="H35" s="128">
        <f t="shared" ref="H35:U35" si="0">SUM(H36:H37)</f>
        <v>0</v>
      </c>
      <c r="I35" s="128">
        <f t="shared" si="0"/>
        <v>0</v>
      </c>
      <c r="J35" s="128">
        <f t="shared" si="0"/>
        <v>0</v>
      </c>
      <c r="K35" s="128">
        <f t="shared" si="0"/>
        <v>0</v>
      </c>
      <c r="L35" s="128">
        <f t="shared" si="0"/>
        <v>0</v>
      </c>
      <c r="M35" s="128">
        <f t="shared" si="0"/>
        <v>0</v>
      </c>
      <c r="N35" s="128">
        <f t="shared" si="0"/>
        <v>0</v>
      </c>
      <c r="O35" s="128">
        <f t="shared" si="0"/>
        <v>0</v>
      </c>
      <c r="P35" s="128">
        <f t="shared" si="0"/>
        <v>0</v>
      </c>
      <c r="Q35" s="128">
        <f t="shared" si="0"/>
        <v>0</v>
      </c>
      <c r="R35" s="128">
        <f>SUM(R36:R37)</f>
        <v>0</v>
      </c>
      <c r="S35" s="128">
        <f t="shared" si="0"/>
        <v>0</v>
      </c>
      <c r="T35" s="130">
        <f>SUM(G35:S35)</f>
        <v>0</v>
      </c>
      <c r="U35" s="128">
        <f t="shared" si="0"/>
        <v>0</v>
      </c>
      <c r="V35" s="131">
        <f>T35+U35</f>
        <v>0</v>
      </c>
      <c r="W35" s="157"/>
      <c r="X35" s="157"/>
      <c r="Y35" s="157"/>
      <c r="Z35" s="155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</row>
    <row r="36" spans="1:47" ht="17.850000000000001" customHeight="1" x14ac:dyDescent="0.25">
      <c r="A36" s="664"/>
      <c r="B36" s="663"/>
      <c r="C36" s="12"/>
      <c r="D36" s="133" t="s">
        <v>36</v>
      </c>
      <c r="E36" s="134" t="s">
        <v>375</v>
      </c>
      <c r="F36" s="152"/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35">
        <v>0</v>
      </c>
      <c r="N36" s="135">
        <v>0</v>
      </c>
      <c r="O36" s="135">
        <v>0</v>
      </c>
      <c r="P36" s="135">
        <v>0</v>
      </c>
      <c r="Q36" s="135">
        <v>0</v>
      </c>
      <c r="R36" s="135">
        <v>0</v>
      </c>
      <c r="S36" s="135">
        <v>0</v>
      </c>
      <c r="T36" s="136">
        <f>SUM(G36:S36)</f>
        <v>0</v>
      </c>
      <c r="U36" s="135">
        <v>0</v>
      </c>
      <c r="V36" s="137">
        <f t="shared" ref="V36" si="1">T36+U36</f>
        <v>0</v>
      </c>
      <c r="W36" s="157"/>
      <c r="X36" s="113"/>
      <c r="Y36" s="113"/>
      <c r="Z36" s="154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</row>
    <row r="37" spans="1:47" ht="17.850000000000001" customHeight="1" x14ac:dyDescent="0.25">
      <c r="A37" s="664"/>
      <c r="B37" s="663"/>
      <c r="C37" s="12"/>
      <c r="D37" s="133" t="s">
        <v>37</v>
      </c>
      <c r="E37" s="134" t="s">
        <v>376</v>
      </c>
      <c r="F37" s="152"/>
      <c r="G37" s="135">
        <v>0</v>
      </c>
      <c r="H37" s="135">
        <v>0</v>
      </c>
      <c r="I37" s="135">
        <v>0</v>
      </c>
      <c r="J37" s="135">
        <v>0</v>
      </c>
      <c r="K37" s="135">
        <v>0</v>
      </c>
      <c r="L37" s="135">
        <v>0</v>
      </c>
      <c r="M37" s="135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135">
        <v>0</v>
      </c>
      <c r="T37" s="136">
        <f>SUM(G37:S37)</f>
        <v>0</v>
      </c>
      <c r="U37" s="135">
        <v>0</v>
      </c>
      <c r="V37" s="137">
        <f>T37+U37</f>
        <v>0</v>
      </c>
      <c r="W37" s="157"/>
      <c r="X37" s="154"/>
      <c r="Y37" s="154"/>
      <c r="Z37" s="154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</row>
    <row r="38" spans="1:47" s="60" customFormat="1" ht="15.75" customHeight="1" x14ac:dyDescent="0.25">
      <c r="A38" s="664"/>
      <c r="B38" s="663"/>
      <c r="C38" s="18"/>
      <c r="D38" s="126" t="s">
        <v>14</v>
      </c>
      <c r="E38" s="127" t="s">
        <v>377</v>
      </c>
      <c r="F38" s="505" t="s">
        <v>282</v>
      </c>
      <c r="G38" s="128">
        <f t="shared" ref="G38:V38" si="2">G34+G35</f>
        <v>4200000</v>
      </c>
      <c r="H38" s="128">
        <f t="shared" si="2"/>
        <v>11880</v>
      </c>
      <c r="I38" s="128">
        <f t="shared" si="2"/>
        <v>0</v>
      </c>
      <c r="J38" s="128">
        <f t="shared" si="2"/>
        <v>772554</v>
      </c>
      <c r="K38" s="128">
        <f t="shared" si="2"/>
        <v>25642651</v>
      </c>
      <c r="L38" s="128">
        <f t="shared" si="2"/>
        <v>-2825872</v>
      </c>
      <c r="M38" s="128">
        <f t="shared" si="2"/>
        <v>2166512</v>
      </c>
      <c r="N38" s="128">
        <f t="shared" si="2"/>
        <v>33263218</v>
      </c>
      <c r="O38" s="128">
        <f t="shared" si="2"/>
        <v>-1426792</v>
      </c>
      <c r="P38" s="128">
        <f t="shared" si="2"/>
        <v>-11228706</v>
      </c>
      <c r="Q38" s="128">
        <f t="shared" si="2"/>
        <v>187933574.05340862</v>
      </c>
      <c r="R38" s="128">
        <f t="shared" si="2"/>
        <v>91279430</v>
      </c>
      <c r="S38" s="128">
        <f t="shared" si="2"/>
        <v>0</v>
      </c>
      <c r="T38" s="128">
        <f t="shared" si="2"/>
        <v>329788449</v>
      </c>
      <c r="U38" s="128">
        <f t="shared" si="2"/>
        <v>1620169</v>
      </c>
      <c r="V38" s="131">
        <f t="shared" si="2"/>
        <v>331408618</v>
      </c>
      <c r="W38" s="157"/>
      <c r="X38" s="157"/>
      <c r="Y38" s="157"/>
      <c r="Z38" s="155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</row>
    <row r="39" spans="1:47" s="60" customFormat="1" ht="15.75" x14ac:dyDescent="0.25">
      <c r="A39" s="664"/>
      <c r="B39" s="663"/>
      <c r="C39" s="18"/>
      <c r="D39" s="139" t="s">
        <v>13</v>
      </c>
      <c r="E39" s="132" t="s">
        <v>396</v>
      </c>
      <c r="F39" s="158"/>
      <c r="G39" s="128">
        <v>0</v>
      </c>
      <c r="H39" s="128">
        <v>0</v>
      </c>
      <c r="I39" s="128">
        <v>0</v>
      </c>
      <c r="J39" s="128">
        <v>0</v>
      </c>
      <c r="K39" s="128">
        <v>8595239</v>
      </c>
      <c r="L39" s="128">
        <v>-1098062</v>
      </c>
      <c r="M39" s="128">
        <v>1131350</v>
      </c>
      <c r="N39" s="128">
        <v>19043534</v>
      </c>
      <c r="O39" s="128">
        <v>822644</v>
      </c>
      <c r="P39" s="128">
        <v>-5967665</v>
      </c>
      <c r="Q39" s="128">
        <v>0</v>
      </c>
      <c r="R39" s="128">
        <v>0</v>
      </c>
      <c r="S39" s="128">
        <v>109816312</v>
      </c>
      <c r="T39" s="130">
        <f>SUM(G39:S39)</f>
        <v>132343352</v>
      </c>
      <c r="U39" s="128">
        <v>1471146</v>
      </c>
      <c r="V39" s="131">
        <f>T39+U39</f>
        <v>133814498</v>
      </c>
      <c r="W39" s="157"/>
      <c r="X39" s="157"/>
      <c r="Y39" s="157"/>
      <c r="Z39" s="155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</row>
    <row r="40" spans="1:47" s="60" customFormat="1" ht="15.75" customHeight="1" x14ac:dyDescent="0.25">
      <c r="A40" s="664"/>
      <c r="B40" s="663"/>
      <c r="C40" s="18"/>
      <c r="D40" s="140" t="s">
        <v>12</v>
      </c>
      <c r="E40" s="132" t="s">
        <v>391</v>
      </c>
      <c r="F40" s="158"/>
      <c r="G40" s="128">
        <v>0</v>
      </c>
      <c r="H40" s="128">
        <v>0</v>
      </c>
      <c r="I40" s="128">
        <v>0</v>
      </c>
      <c r="J40" s="128">
        <v>0</v>
      </c>
      <c r="K40" s="128">
        <v>0</v>
      </c>
      <c r="L40" s="128">
        <v>0</v>
      </c>
      <c r="M40" s="128">
        <v>0</v>
      </c>
      <c r="N40" s="128">
        <v>0</v>
      </c>
      <c r="O40" s="128">
        <v>0</v>
      </c>
      <c r="P40" s="128">
        <v>0</v>
      </c>
      <c r="Q40" s="128">
        <v>0</v>
      </c>
      <c r="R40" s="128">
        <v>0</v>
      </c>
      <c r="S40" s="128">
        <v>0</v>
      </c>
      <c r="T40" s="130">
        <f t="shared" ref="T40:T45" si="3">SUM(G40:S40)</f>
        <v>0</v>
      </c>
      <c r="U40" s="128">
        <v>0</v>
      </c>
      <c r="V40" s="159">
        <f t="shared" ref="V40:V49" si="4">T40+U40</f>
        <v>0</v>
      </c>
      <c r="W40" s="157"/>
      <c r="X40" s="157"/>
      <c r="Y40" s="157"/>
      <c r="Z40" s="155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</row>
    <row r="41" spans="1:47" s="60" customFormat="1" ht="15.75" customHeight="1" x14ac:dyDescent="0.25">
      <c r="A41" s="664"/>
      <c r="B41" s="663"/>
      <c r="C41" s="18"/>
      <c r="D41" s="140" t="s">
        <v>17</v>
      </c>
      <c r="E41" s="127" t="s">
        <v>392</v>
      </c>
      <c r="F41" s="106"/>
      <c r="G41" s="128">
        <v>0</v>
      </c>
      <c r="H41" s="128">
        <v>0</v>
      </c>
      <c r="I41" s="128">
        <v>0</v>
      </c>
      <c r="J41" s="128">
        <v>0</v>
      </c>
      <c r="K41" s="128">
        <v>0</v>
      </c>
      <c r="L41" s="128">
        <v>0</v>
      </c>
      <c r="M41" s="128">
        <v>0</v>
      </c>
      <c r="N41" s="128">
        <v>0</v>
      </c>
      <c r="O41" s="128">
        <v>0</v>
      </c>
      <c r="P41" s="128">
        <v>0</v>
      </c>
      <c r="Q41" s="128">
        <v>0</v>
      </c>
      <c r="R41" s="128">
        <v>0</v>
      </c>
      <c r="S41" s="128">
        <v>0</v>
      </c>
      <c r="T41" s="130">
        <f t="shared" si="3"/>
        <v>0</v>
      </c>
      <c r="U41" s="128">
        <v>0</v>
      </c>
      <c r="V41" s="131">
        <f t="shared" si="4"/>
        <v>0</v>
      </c>
      <c r="W41" s="157"/>
      <c r="X41" s="157"/>
      <c r="Y41" s="157"/>
      <c r="Z41" s="155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</row>
    <row r="42" spans="1:47" s="60" customFormat="1" ht="15.75" x14ac:dyDescent="0.25">
      <c r="A42" s="664"/>
      <c r="B42" s="663"/>
      <c r="C42" s="18"/>
      <c r="D42" s="140" t="s">
        <v>16</v>
      </c>
      <c r="E42" s="141" t="s">
        <v>378</v>
      </c>
      <c r="F42" s="106"/>
      <c r="G42" s="128">
        <v>0</v>
      </c>
      <c r="H42" s="128">
        <v>0</v>
      </c>
      <c r="I42" s="128">
        <v>0</v>
      </c>
      <c r="J42" s="128">
        <v>0</v>
      </c>
      <c r="K42" s="128">
        <v>0</v>
      </c>
      <c r="L42" s="128">
        <v>0</v>
      </c>
      <c r="M42" s="128">
        <v>0</v>
      </c>
      <c r="N42" s="128">
        <v>0</v>
      </c>
      <c r="O42" s="128">
        <v>0</v>
      </c>
      <c r="P42" s="128">
        <v>0</v>
      </c>
      <c r="Q42" s="128">
        <v>0</v>
      </c>
      <c r="R42" s="128">
        <v>0</v>
      </c>
      <c r="S42" s="128">
        <v>0</v>
      </c>
      <c r="T42" s="130">
        <f t="shared" si="3"/>
        <v>0</v>
      </c>
      <c r="U42" s="128">
        <v>0</v>
      </c>
      <c r="V42" s="131">
        <f t="shared" si="4"/>
        <v>0</v>
      </c>
      <c r="W42" s="157"/>
      <c r="X42" s="157"/>
      <c r="Y42" s="157"/>
      <c r="Z42" s="155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</row>
    <row r="43" spans="1:47" s="60" customFormat="1" ht="15.75" customHeight="1" x14ac:dyDescent="0.25">
      <c r="A43" s="664"/>
      <c r="B43" s="663"/>
      <c r="C43" s="18"/>
      <c r="D43" s="140" t="s">
        <v>18</v>
      </c>
      <c r="E43" s="141" t="s">
        <v>393</v>
      </c>
      <c r="F43" s="158"/>
      <c r="G43" s="128">
        <v>0</v>
      </c>
      <c r="H43" s="128">
        <v>0</v>
      </c>
      <c r="I43" s="128">
        <v>0</v>
      </c>
      <c r="J43" s="128">
        <v>0</v>
      </c>
      <c r="K43" s="128">
        <v>0</v>
      </c>
      <c r="L43" s="128">
        <v>0</v>
      </c>
      <c r="M43" s="128">
        <v>0</v>
      </c>
      <c r="N43" s="128">
        <v>0</v>
      </c>
      <c r="O43" s="128">
        <v>0</v>
      </c>
      <c r="P43" s="128">
        <v>0</v>
      </c>
      <c r="Q43" s="128">
        <v>0</v>
      </c>
      <c r="R43" s="128">
        <v>0</v>
      </c>
      <c r="S43" s="128">
        <v>0</v>
      </c>
      <c r="T43" s="130">
        <f t="shared" si="3"/>
        <v>0</v>
      </c>
      <c r="U43" s="128">
        <v>0</v>
      </c>
      <c r="V43" s="131">
        <f t="shared" si="4"/>
        <v>0</v>
      </c>
      <c r="W43" s="157"/>
      <c r="X43" s="157"/>
      <c r="Y43" s="157"/>
      <c r="Z43" s="155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</row>
    <row r="44" spans="1:47" s="60" customFormat="1" ht="15.75" x14ac:dyDescent="0.25">
      <c r="A44" s="664"/>
      <c r="B44" s="663"/>
      <c r="C44" s="18"/>
      <c r="D44" s="140" t="s">
        <v>19</v>
      </c>
      <c r="E44" s="142" t="s">
        <v>394</v>
      </c>
      <c r="F44" s="158"/>
      <c r="G44" s="128">
        <v>0</v>
      </c>
      <c r="H44" s="128">
        <v>0</v>
      </c>
      <c r="I44" s="128">
        <v>0</v>
      </c>
      <c r="J44" s="128">
        <v>0</v>
      </c>
      <c r="K44" s="128">
        <v>0</v>
      </c>
      <c r="L44" s="128">
        <v>0</v>
      </c>
      <c r="M44" s="128">
        <v>0</v>
      </c>
      <c r="N44" s="128">
        <v>0</v>
      </c>
      <c r="O44" s="128">
        <v>0</v>
      </c>
      <c r="P44" s="128">
        <v>0</v>
      </c>
      <c r="Q44" s="128">
        <v>0</v>
      </c>
      <c r="R44" s="128">
        <v>0</v>
      </c>
      <c r="S44" s="128">
        <v>0</v>
      </c>
      <c r="T44" s="130">
        <f t="shared" si="3"/>
        <v>0</v>
      </c>
      <c r="U44" s="128">
        <v>0</v>
      </c>
      <c r="V44" s="131">
        <f t="shared" si="4"/>
        <v>0</v>
      </c>
      <c r="W44" s="157"/>
      <c r="X44" s="157"/>
      <c r="Y44" s="157"/>
      <c r="Z44" s="155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</row>
    <row r="45" spans="1:47" s="60" customFormat="1" ht="15.75" customHeight="1" x14ac:dyDescent="0.25">
      <c r="A45" s="664"/>
      <c r="B45" s="663"/>
      <c r="C45" s="18"/>
      <c r="D45" s="140" t="s">
        <v>20</v>
      </c>
      <c r="E45" s="141" t="s">
        <v>395</v>
      </c>
      <c r="F45" s="106"/>
      <c r="G45" s="128">
        <v>0</v>
      </c>
      <c r="H45" s="128">
        <v>0</v>
      </c>
      <c r="I45" s="128">
        <v>0</v>
      </c>
      <c r="J45" s="128">
        <v>0</v>
      </c>
      <c r="K45" s="128">
        <v>0</v>
      </c>
      <c r="L45" s="128">
        <v>0</v>
      </c>
      <c r="M45" s="128">
        <v>0</v>
      </c>
      <c r="N45" s="128">
        <v>0</v>
      </c>
      <c r="O45" s="128">
        <v>0</v>
      </c>
      <c r="P45" s="128">
        <v>0</v>
      </c>
      <c r="Q45" s="128">
        <v>283498</v>
      </c>
      <c r="R45" s="128">
        <v>92560</v>
      </c>
      <c r="S45" s="128">
        <v>0</v>
      </c>
      <c r="T45" s="130">
        <f t="shared" si="3"/>
        <v>376058</v>
      </c>
      <c r="U45" s="128">
        <v>0</v>
      </c>
      <c r="V45" s="131">
        <f t="shared" si="4"/>
        <v>376058</v>
      </c>
      <c r="W45" s="157"/>
      <c r="X45" s="157"/>
      <c r="Y45" s="157"/>
      <c r="Z45" s="155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</row>
    <row r="46" spans="1:47" s="60" customFormat="1" ht="15.75" customHeight="1" x14ac:dyDescent="0.25">
      <c r="A46" s="664"/>
      <c r="B46" s="663"/>
      <c r="C46" s="18"/>
      <c r="D46" s="139" t="s">
        <v>21</v>
      </c>
      <c r="E46" s="141" t="s">
        <v>379</v>
      </c>
      <c r="F46" s="106"/>
      <c r="G46" s="128">
        <f>+SUM(G47:G49)</f>
        <v>0</v>
      </c>
      <c r="H46" s="128">
        <f t="shared" ref="H46:J46" si="5">+SUM(H47:H49)</f>
        <v>0</v>
      </c>
      <c r="I46" s="128">
        <f t="shared" si="5"/>
        <v>0</v>
      </c>
      <c r="J46" s="128">
        <f t="shared" si="5"/>
        <v>0</v>
      </c>
      <c r="K46" s="128">
        <f t="shared" ref="K46" si="6">+SUM(K47:K49)</f>
        <v>0</v>
      </c>
      <c r="L46" s="128">
        <f t="shared" ref="L46:O46" si="7">+SUM(L47:L49)</f>
        <v>0</v>
      </c>
      <c r="M46" s="128">
        <f t="shared" si="7"/>
        <v>0</v>
      </c>
      <c r="N46" s="128">
        <f t="shared" si="7"/>
        <v>0</v>
      </c>
      <c r="O46" s="128">
        <f t="shared" si="7"/>
        <v>0</v>
      </c>
      <c r="P46" s="128">
        <f t="shared" ref="P46" si="8">+SUM(P47:P49)</f>
        <v>0</v>
      </c>
      <c r="Q46" s="128">
        <f t="shared" ref="Q46:T46" si="9">+SUM(Q47:Q49)</f>
        <v>72844431</v>
      </c>
      <c r="R46" s="128">
        <f t="shared" si="9"/>
        <v>-91279430</v>
      </c>
      <c r="S46" s="128">
        <f t="shared" ref="S46:U46" si="10">+SUM(S47:S49)</f>
        <v>0</v>
      </c>
      <c r="T46" s="128">
        <f t="shared" si="9"/>
        <v>-18434999</v>
      </c>
      <c r="U46" s="128">
        <f t="shared" si="10"/>
        <v>-528035</v>
      </c>
      <c r="V46" s="131">
        <f>SUM(V47:V49)</f>
        <v>-18963034</v>
      </c>
      <c r="W46" s="157"/>
      <c r="X46" s="157"/>
      <c r="Y46" s="157"/>
      <c r="Z46" s="155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</row>
    <row r="47" spans="1:47" ht="15.75" customHeight="1" x14ac:dyDescent="0.25">
      <c r="A47" s="664"/>
      <c r="B47" s="663"/>
      <c r="C47" s="12"/>
      <c r="D47" s="133" t="s">
        <v>402</v>
      </c>
      <c r="E47" s="143" t="s">
        <v>380</v>
      </c>
      <c r="F47" s="138"/>
      <c r="G47" s="135">
        <v>0</v>
      </c>
      <c r="H47" s="135">
        <v>0</v>
      </c>
      <c r="I47" s="135">
        <v>0</v>
      </c>
      <c r="J47" s="135">
        <v>0</v>
      </c>
      <c r="K47" s="135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-18434999</v>
      </c>
      <c r="S47" s="135">
        <v>0</v>
      </c>
      <c r="T47" s="136">
        <f t="shared" ref="T47:T49" si="11">SUM(G47:S47)</f>
        <v>-18434999</v>
      </c>
      <c r="U47" s="135">
        <v>-528035</v>
      </c>
      <c r="V47" s="137">
        <f>T47+U47</f>
        <v>-18963034</v>
      </c>
      <c r="W47" s="157"/>
      <c r="X47" s="113"/>
      <c r="Y47" s="113"/>
      <c r="Z47" s="154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</row>
    <row r="48" spans="1:47" ht="15.75" customHeight="1" x14ac:dyDescent="0.25">
      <c r="A48" s="664"/>
      <c r="B48" s="663"/>
      <c r="C48" s="12"/>
      <c r="D48" s="133" t="s">
        <v>403</v>
      </c>
      <c r="E48" s="143" t="s">
        <v>381</v>
      </c>
      <c r="F48" s="138"/>
      <c r="G48" s="135">
        <v>0</v>
      </c>
      <c r="H48" s="135">
        <v>0</v>
      </c>
      <c r="I48" s="135">
        <v>0</v>
      </c>
      <c r="J48" s="135">
        <v>0</v>
      </c>
      <c r="K48" s="135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72830575</v>
      </c>
      <c r="R48" s="135">
        <v>-72830575</v>
      </c>
      <c r="S48" s="135">
        <v>0</v>
      </c>
      <c r="T48" s="136">
        <f t="shared" si="11"/>
        <v>0</v>
      </c>
      <c r="U48" s="135">
        <v>0</v>
      </c>
      <c r="V48" s="137">
        <f>T48+U48</f>
        <v>0</v>
      </c>
      <c r="W48" s="157"/>
      <c r="X48" s="113"/>
      <c r="Y48" s="113"/>
      <c r="Z48" s="154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</row>
    <row r="49" spans="1:47" ht="15.75" customHeight="1" x14ac:dyDescent="0.25">
      <c r="A49" s="664"/>
      <c r="B49" s="663"/>
      <c r="C49" s="12"/>
      <c r="D49" s="133" t="s">
        <v>404</v>
      </c>
      <c r="E49" s="143" t="s">
        <v>373</v>
      </c>
      <c r="F49" s="138"/>
      <c r="G49" s="135">
        <v>0</v>
      </c>
      <c r="H49" s="13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0</v>
      </c>
      <c r="O49" s="135">
        <v>0</v>
      </c>
      <c r="P49" s="135">
        <v>0</v>
      </c>
      <c r="Q49" s="135">
        <v>13856</v>
      </c>
      <c r="R49" s="135">
        <v>-13856</v>
      </c>
      <c r="S49" s="135">
        <v>0</v>
      </c>
      <c r="T49" s="136">
        <f t="shared" si="11"/>
        <v>0</v>
      </c>
      <c r="U49" s="135">
        <v>0</v>
      </c>
      <c r="V49" s="137">
        <f t="shared" si="4"/>
        <v>0</v>
      </c>
      <c r="W49" s="157"/>
      <c r="X49" s="113"/>
      <c r="Y49" s="113"/>
      <c r="Z49" s="154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</row>
    <row r="50" spans="1:47" s="60" customFormat="1" ht="33.75" customHeight="1" x14ac:dyDescent="0.25">
      <c r="A50" s="664"/>
      <c r="B50" s="663"/>
      <c r="C50" s="160"/>
      <c r="D50" s="161"/>
      <c r="E50" s="162" t="s">
        <v>571</v>
      </c>
      <c r="F50" s="163"/>
      <c r="G50" s="164">
        <f t="shared" ref="G50:V50" si="12">G38+G39+G40+G41+G42+G43+G44+G45+G46</f>
        <v>4200000</v>
      </c>
      <c r="H50" s="164">
        <f t="shared" si="12"/>
        <v>11880</v>
      </c>
      <c r="I50" s="164">
        <f t="shared" si="12"/>
        <v>0</v>
      </c>
      <c r="J50" s="164">
        <f t="shared" si="12"/>
        <v>772554</v>
      </c>
      <c r="K50" s="164">
        <f t="shared" si="12"/>
        <v>34237890</v>
      </c>
      <c r="L50" s="164">
        <f t="shared" si="12"/>
        <v>-3923934</v>
      </c>
      <c r="M50" s="164">
        <f t="shared" si="12"/>
        <v>3297862</v>
      </c>
      <c r="N50" s="164">
        <f t="shared" si="12"/>
        <v>52306752</v>
      </c>
      <c r="O50" s="164">
        <f t="shared" si="12"/>
        <v>-604148</v>
      </c>
      <c r="P50" s="164">
        <f t="shared" si="12"/>
        <v>-17196371</v>
      </c>
      <c r="Q50" s="164">
        <f t="shared" si="12"/>
        <v>261061503.05340862</v>
      </c>
      <c r="R50" s="164">
        <f t="shared" si="12"/>
        <v>92560</v>
      </c>
      <c r="S50" s="164">
        <f t="shared" si="12"/>
        <v>109816312</v>
      </c>
      <c r="T50" s="164">
        <f t="shared" si="12"/>
        <v>444072860</v>
      </c>
      <c r="U50" s="164">
        <f t="shared" si="12"/>
        <v>2563280</v>
      </c>
      <c r="V50" s="165">
        <f t="shared" si="12"/>
        <v>446636140</v>
      </c>
      <c r="W50" s="157"/>
      <c r="X50" s="157"/>
      <c r="Y50" s="157"/>
      <c r="Z50" s="155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</row>
    <row r="51" spans="1:47" ht="20.25" customHeight="1" x14ac:dyDescent="0.25">
      <c r="A51" s="535"/>
      <c r="B51" s="533"/>
      <c r="D51" s="166"/>
      <c r="E51" s="113"/>
      <c r="F51" s="113"/>
      <c r="G51" s="113"/>
      <c r="H51" s="113"/>
      <c r="I51" s="113"/>
      <c r="J51" s="113"/>
      <c r="L51" s="113"/>
      <c r="M51" s="113"/>
      <c r="N51" s="113"/>
      <c r="O51" s="113"/>
      <c r="Q51" s="113"/>
      <c r="R51" s="113"/>
      <c r="S51" s="113"/>
      <c r="T51" s="113"/>
      <c r="U51" s="113"/>
      <c r="V51" s="113"/>
      <c r="W51" s="157"/>
      <c r="X51" s="113"/>
      <c r="Y51" s="113"/>
      <c r="Z51" s="155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</row>
    <row r="52" spans="1:47" ht="20.25" customHeight="1" x14ac:dyDescent="0.25">
      <c r="A52" s="535"/>
      <c r="B52" s="533"/>
      <c r="D52" s="166"/>
      <c r="E52" s="113"/>
      <c r="F52" s="113"/>
      <c r="G52" s="113"/>
      <c r="H52" s="113"/>
      <c r="I52" s="113"/>
      <c r="J52" s="113"/>
      <c r="L52" s="154"/>
      <c r="M52" s="113"/>
      <c r="N52" s="113"/>
      <c r="O52" s="113"/>
      <c r="P52" s="113"/>
      <c r="Q52" s="154"/>
      <c r="R52" s="113"/>
      <c r="S52" s="113"/>
      <c r="T52" s="113"/>
      <c r="U52" s="113"/>
      <c r="V52" s="113"/>
      <c r="W52" s="157"/>
      <c r="X52" s="113"/>
      <c r="Y52" s="113"/>
      <c r="Z52" s="155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</row>
    <row r="53" spans="1:47" ht="20.25" customHeight="1" x14ac:dyDescent="0.2">
      <c r="D53" s="36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</row>
    <row r="54" spans="1:47" ht="20.25" customHeight="1" x14ac:dyDescent="0.2">
      <c r="D54" s="36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</row>
    <row r="55" spans="1:47" ht="20.25" customHeight="1" x14ac:dyDescent="0.2">
      <c r="D55" s="36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</row>
    <row r="56" spans="1:47" ht="15" x14ac:dyDescent="0.2"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</row>
    <row r="57" spans="1:47" ht="15" x14ac:dyDescent="0.2"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</row>
    <row r="58" spans="1:47" ht="15" x14ac:dyDescent="0.2"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</row>
    <row r="59" spans="1:47" ht="15" x14ac:dyDescent="0.2"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47" ht="15" x14ac:dyDescent="0.2"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</row>
    <row r="61" spans="1:47" ht="15" x14ac:dyDescent="0.2"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</row>
    <row r="62" spans="1:47" ht="15" x14ac:dyDescent="0.2"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</row>
    <row r="63" spans="1:47" ht="15" x14ac:dyDescent="0.2"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</row>
    <row r="64" spans="1:47" ht="15" x14ac:dyDescent="0.2"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</row>
    <row r="65" spans="7:22" ht="15" x14ac:dyDescent="0.2"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</row>
    <row r="66" spans="7:22" ht="15" x14ac:dyDescent="0.2"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</row>
    <row r="67" spans="7:22" ht="15" x14ac:dyDescent="0.2"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</row>
    <row r="68" spans="7:22" ht="15" x14ac:dyDescent="0.2"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</row>
  </sheetData>
  <mergeCells count="11">
    <mergeCell ref="B2:B50"/>
    <mergeCell ref="A2:A50"/>
    <mergeCell ref="E5:G5"/>
    <mergeCell ref="G7:V7"/>
    <mergeCell ref="D9:E9"/>
    <mergeCell ref="D32:E32"/>
    <mergeCell ref="D33:E33"/>
    <mergeCell ref="K8:M8"/>
    <mergeCell ref="N8:P8"/>
    <mergeCell ref="D11:E11"/>
    <mergeCell ref="D12:E12"/>
  </mergeCells>
  <pageMargins left="0.19685039370078741" right="0.23622047244094491" top="0.47244094488188981" bottom="0.39370078740157483" header="0.35433070866141736" footer="0.31496062992125984"/>
  <pageSetup paperSize="9" scale="41" orientation="landscape" r:id="rId1"/>
  <headerFooter differentFirst="1" scaleWithDoc="0" alignWithMargins="0">
    <firstFooter xml:space="preserve">&amp;L&amp;"Tahoma,Regular"&amp;10
&amp;8Sınıflandırma: &amp;"Tahoma,Bold"&amp;KFF0000Gizli&amp;"Microsoft Sans Serif,Regular"&amp;8&amp;K000000
 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1:V119"/>
  <sheetViews>
    <sheetView zoomScale="70" zoomScaleNormal="70" workbookViewId="0">
      <selection activeCell="N51" sqref="N51"/>
    </sheetView>
  </sheetViews>
  <sheetFormatPr defaultColWidth="9.42578125" defaultRowHeight="12.75" x14ac:dyDescent="0.2"/>
  <cols>
    <col min="1" max="1" width="4" style="36" customWidth="1"/>
    <col min="2" max="2" width="2.5703125" style="36" customWidth="1"/>
    <col min="3" max="3" width="9.42578125" style="36"/>
    <col min="4" max="4" width="99.42578125" style="36" customWidth="1"/>
    <col min="5" max="5" width="8.5703125" style="36" customWidth="1"/>
    <col min="6" max="6" width="20.5703125" style="36" customWidth="1"/>
    <col min="7" max="7" width="21.42578125" style="322" customWidth="1"/>
    <col min="8" max="8" width="10.42578125" style="36" bestFit="1" customWidth="1"/>
    <col min="9" max="9" width="15.5703125" style="36" bestFit="1" customWidth="1"/>
    <col min="10" max="10" width="16.42578125" style="36" customWidth="1"/>
    <col min="11" max="11" width="11.5703125" style="36" customWidth="1"/>
    <col min="12" max="12" width="20.5703125" style="36" customWidth="1"/>
    <col min="13" max="13" width="14.42578125" style="36" customWidth="1"/>
    <col min="14" max="14" width="16.42578125" style="36" bestFit="1" customWidth="1"/>
    <col min="15" max="15" width="20.5703125" style="36" customWidth="1"/>
    <col min="16" max="16" width="14.42578125" style="36" customWidth="1"/>
    <col min="17" max="17" width="14.5703125" style="36" bestFit="1" customWidth="1"/>
    <col min="18" max="18" width="14.28515625" style="36" bestFit="1" customWidth="1"/>
    <col min="19" max="20" width="9.42578125" style="36"/>
    <col min="21" max="21" width="11.42578125" style="36" bestFit="1" customWidth="1"/>
    <col min="22" max="16384" width="9.42578125" style="36"/>
  </cols>
  <sheetData>
    <row r="1" spans="2:22" x14ac:dyDescent="0.2">
      <c r="G1" s="622"/>
    </row>
    <row r="2" spans="2:22" ht="20.25" x14ac:dyDescent="0.3">
      <c r="B2" s="3" t="s">
        <v>237</v>
      </c>
      <c r="C2" s="32"/>
      <c r="D2" s="33"/>
      <c r="E2" s="34"/>
      <c r="F2" s="35"/>
      <c r="G2" s="623"/>
    </row>
    <row r="3" spans="2:22" ht="21" x14ac:dyDescent="0.35">
      <c r="B3" s="7" t="s">
        <v>644</v>
      </c>
      <c r="C3" s="37"/>
      <c r="D3" s="38"/>
      <c r="E3" s="38"/>
      <c r="F3" s="38"/>
      <c r="G3" s="624"/>
    </row>
    <row r="4" spans="2:22" ht="12.75" customHeight="1" x14ac:dyDescent="0.2">
      <c r="B4" s="39"/>
      <c r="C4" s="40"/>
      <c r="D4" s="41"/>
      <c r="E4" s="42"/>
      <c r="F4" s="43"/>
      <c r="G4" s="625"/>
    </row>
    <row r="5" spans="2:22" ht="18.75" customHeight="1" x14ac:dyDescent="0.2">
      <c r="B5" s="44"/>
      <c r="C5" s="45"/>
      <c r="D5" s="46"/>
      <c r="E5" s="681" t="s">
        <v>67</v>
      </c>
      <c r="F5" s="684" t="s">
        <v>283</v>
      </c>
      <c r="G5" s="685" t="s">
        <v>283</v>
      </c>
      <c r="H5" s="494"/>
    </row>
    <row r="6" spans="2:22" ht="15.75" x14ac:dyDescent="0.25">
      <c r="B6" s="47"/>
      <c r="C6" s="13"/>
      <c r="E6" s="682"/>
      <c r="F6" s="48" t="s">
        <v>0</v>
      </c>
      <c r="G6" s="626" t="s">
        <v>528</v>
      </c>
      <c r="H6" s="47"/>
      <c r="L6" s="532"/>
    </row>
    <row r="7" spans="2:22" ht="15.75" x14ac:dyDescent="0.25">
      <c r="B7" s="47"/>
      <c r="C7" s="13"/>
      <c r="E7" s="682"/>
      <c r="F7" s="49" t="s">
        <v>634</v>
      </c>
      <c r="G7" s="627" t="s">
        <v>631</v>
      </c>
      <c r="H7" s="47"/>
    </row>
    <row r="8" spans="2:22" ht="18.75" x14ac:dyDescent="0.3">
      <c r="B8" s="50"/>
      <c r="C8" s="17"/>
      <c r="D8" s="51"/>
      <c r="E8" s="683"/>
      <c r="F8" s="52" t="str">
        <f>+a!F9</f>
        <v>31 Aralık 2025</v>
      </c>
      <c r="G8" s="628" t="str">
        <f>gt!F9</f>
        <v>31 Aralık 2024</v>
      </c>
      <c r="H8" s="47"/>
    </row>
    <row r="9" spans="2:22" ht="18.75" customHeight="1" x14ac:dyDescent="0.25">
      <c r="B9" s="47"/>
      <c r="C9" s="13"/>
      <c r="D9" s="30"/>
      <c r="E9" s="536"/>
      <c r="F9" s="14"/>
      <c r="G9" s="629"/>
      <c r="H9" s="47"/>
    </row>
    <row r="10" spans="2:22" ht="18.75" x14ac:dyDescent="0.3">
      <c r="B10" s="47"/>
      <c r="C10" s="54" t="s">
        <v>462</v>
      </c>
      <c r="D10" s="55" t="s">
        <v>463</v>
      </c>
      <c r="E10" s="15"/>
      <c r="F10" s="14"/>
      <c r="G10" s="64"/>
      <c r="H10" s="47"/>
    </row>
    <row r="11" spans="2:22" ht="12.75" customHeight="1" x14ac:dyDescent="0.3">
      <c r="B11" s="47"/>
      <c r="C11" s="56"/>
      <c r="D11" s="55"/>
      <c r="E11" s="15"/>
      <c r="F11" s="14"/>
      <c r="G11" s="64"/>
      <c r="H11" s="47"/>
    </row>
    <row r="12" spans="2:22" s="60" customFormat="1" ht="18.75" x14ac:dyDescent="0.3">
      <c r="B12" s="57"/>
      <c r="C12" s="58" t="s">
        <v>33</v>
      </c>
      <c r="D12" s="55" t="s">
        <v>464</v>
      </c>
      <c r="E12" s="497" t="s">
        <v>280</v>
      </c>
      <c r="F12" s="20">
        <f>SUM(F14:F22)</f>
        <v>140021003</v>
      </c>
      <c r="G12" s="1">
        <f>SUM(G14:G22)</f>
        <v>71522236</v>
      </c>
      <c r="H12" s="57"/>
      <c r="I12" s="610"/>
      <c r="J12" s="496"/>
      <c r="K12" s="496"/>
      <c r="L12" s="322"/>
      <c r="M12" s="36"/>
      <c r="N12" s="36"/>
      <c r="O12" s="36"/>
      <c r="P12" s="36"/>
      <c r="Q12" s="603"/>
      <c r="R12" s="609"/>
      <c r="T12" s="496"/>
      <c r="V12" s="496"/>
    </row>
    <row r="13" spans="2:22" ht="12.75" customHeight="1" x14ac:dyDescent="0.3">
      <c r="B13" s="47"/>
      <c r="C13" s="61"/>
      <c r="D13" s="30"/>
      <c r="E13" s="15"/>
      <c r="F13" s="62"/>
      <c r="G13" s="630"/>
      <c r="H13" s="47"/>
      <c r="I13" s="610"/>
      <c r="J13" s="496"/>
      <c r="K13" s="496"/>
      <c r="L13" s="322"/>
      <c r="Q13" s="603"/>
      <c r="R13" s="609"/>
      <c r="T13" s="496"/>
      <c r="V13" s="496"/>
    </row>
    <row r="14" spans="2:22" ht="15.75" x14ac:dyDescent="0.25">
      <c r="B14" s="47"/>
      <c r="C14" s="24" t="s">
        <v>51</v>
      </c>
      <c r="D14" s="13" t="s">
        <v>465</v>
      </c>
      <c r="E14" s="15"/>
      <c r="F14" s="63">
        <v>742429746</v>
      </c>
      <c r="G14" s="64">
        <v>489726726</v>
      </c>
      <c r="H14" s="47"/>
      <c r="I14" s="610"/>
      <c r="J14" s="496"/>
      <c r="K14" s="496"/>
      <c r="L14" s="322"/>
      <c r="Q14" s="603"/>
      <c r="R14" s="609"/>
      <c r="T14" s="496"/>
      <c r="V14" s="496"/>
    </row>
    <row r="15" spans="2:22" ht="15.75" x14ac:dyDescent="0.25">
      <c r="B15" s="47"/>
      <c r="C15" s="24" t="s">
        <v>52</v>
      </c>
      <c r="D15" s="13" t="s">
        <v>466</v>
      </c>
      <c r="E15" s="15"/>
      <c r="F15" s="63">
        <v>-575462294</v>
      </c>
      <c r="G15" s="64">
        <v>-400105101</v>
      </c>
      <c r="H15" s="47"/>
      <c r="I15" s="610"/>
      <c r="J15" s="496"/>
      <c r="K15" s="496"/>
      <c r="L15" s="322"/>
      <c r="Q15" s="603"/>
      <c r="R15" s="609"/>
      <c r="T15" s="496"/>
      <c r="V15" s="496"/>
    </row>
    <row r="16" spans="2:22" ht="15.75" x14ac:dyDescent="0.25">
      <c r="B16" s="47"/>
      <c r="C16" s="24" t="s">
        <v>53</v>
      </c>
      <c r="D16" s="13" t="s">
        <v>467</v>
      </c>
      <c r="E16" s="15"/>
      <c r="F16" s="63">
        <v>269541</v>
      </c>
      <c r="G16" s="64">
        <v>179401</v>
      </c>
      <c r="H16" s="47"/>
      <c r="I16" s="610"/>
      <c r="J16" s="496"/>
      <c r="K16" s="496"/>
      <c r="L16" s="322"/>
      <c r="Q16" s="603"/>
      <c r="R16" s="609"/>
      <c r="T16" s="496"/>
      <c r="V16" s="496"/>
    </row>
    <row r="17" spans="2:22" ht="15.75" x14ac:dyDescent="0.25">
      <c r="B17" s="47"/>
      <c r="C17" s="24" t="s">
        <v>439</v>
      </c>
      <c r="D17" s="13" t="s">
        <v>31</v>
      </c>
      <c r="E17" s="15"/>
      <c r="F17" s="63">
        <v>207171173</v>
      </c>
      <c r="G17" s="64">
        <v>141650649</v>
      </c>
      <c r="H17" s="47"/>
      <c r="I17" s="610"/>
      <c r="J17" s="496"/>
      <c r="K17" s="496"/>
      <c r="L17" s="322"/>
      <c r="N17" s="338"/>
      <c r="O17" s="322"/>
      <c r="Q17" s="603"/>
      <c r="R17" s="609"/>
      <c r="T17" s="496"/>
      <c r="V17" s="496"/>
    </row>
    <row r="18" spans="2:22" ht="15.75" x14ac:dyDescent="0.25">
      <c r="B18" s="47"/>
      <c r="C18" s="24" t="s">
        <v>468</v>
      </c>
      <c r="D18" s="13" t="s">
        <v>469</v>
      </c>
      <c r="E18" s="15"/>
      <c r="F18" s="63">
        <v>27706000</v>
      </c>
      <c r="G18" s="64">
        <v>13963587</v>
      </c>
      <c r="H18" s="47"/>
      <c r="I18" s="610"/>
      <c r="J18" s="496"/>
      <c r="K18" s="496"/>
      <c r="L18" s="322"/>
      <c r="N18" s="338"/>
      <c r="O18" s="322"/>
      <c r="Q18" s="603"/>
      <c r="R18" s="609"/>
      <c r="T18" s="496"/>
      <c r="V18" s="496"/>
    </row>
    <row r="19" spans="2:22" ht="15.75" x14ac:dyDescent="0.25">
      <c r="B19" s="47"/>
      <c r="C19" s="24" t="s">
        <v>470</v>
      </c>
      <c r="D19" s="13" t="s">
        <v>471</v>
      </c>
      <c r="E19" s="15"/>
      <c r="F19" s="63">
        <v>11059091</v>
      </c>
      <c r="G19" s="64">
        <v>3285893</v>
      </c>
      <c r="H19" s="47"/>
      <c r="I19" s="610"/>
      <c r="J19" s="496"/>
      <c r="K19" s="496"/>
      <c r="L19" s="322"/>
      <c r="N19" s="338"/>
      <c r="O19" s="322"/>
      <c r="Q19" s="603"/>
      <c r="R19" s="609"/>
      <c r="T19" s="496"/>
      <c r="V19" s="496"/>
    </row>
    <row r="20" spans="2:22" ht="15.75" x14ac:dyDescent="0.25">
      <c r="B20" s="47"/>
      <c r="C20" s="24" t="s">
        <v>472</v>
      </c>
      <c r="D20" s="13" t="s">
        <v>473</v>
      </c>
      <c r="E20" s="15"/>
      <c r="F20" s="63">
        <v>-159995435</v>
      </c>
      <c r="G20" s="64">
        <v>-95253465</v>
      </c>
      <c r="H20" s="47"/>
      <c r="I20" s="610"/>
      <c r="J20" s="496"/>
      <c r="K20" s="496"/>
      <c r="L20" s="322"/>
      <c r="N20" s="338"/>
      <c r="O20" s="322"/>
      <c r="Q20" s="603"/>
      <c r="R20" s="609"/>
      <c r="T20" s="496"/>
      <c r="V20" s="496"/>
    </row>
    <row r="21" spans="2:22" ht="15.75" x14ac:dyDescent="0.25">
      <c r="B21" s="47"/>
      <c r="C21" s="24" t="s">
        <v>474</v>
      </c>
      <c r="D21" s="13" t="s">
        <v>475</v>
      </c>
      <c r="E21" s="15"/>
      <c r="F21" s="63">
        <v>-30114163</v>
      </c>
      <c r="G21" s="64">
        <v>-38802861</v>
      </c>
      <c r="H21" s="47"/>
      <c r="I21" s="610"/>
      <c r="J21" s="496"/>
      <c r="K21" s="496"/>
      <c r="L21" s="322"/>
      <c r="N21" s="338"/>
      <c r="O21" s="322"/>
      <c r="Q21" s="603"/>
      <c r="R21" s="609"/>
      <c r="T21" s="496"/>
      <c r="V21" s="496"/>
    </row>
    <row r="22" spans="2:22" ht="15.75" x14ac:dyDescent="0.25">
      <c r="B22" s="47"/>
      <c r="C22" s="24" t="s">
        <v>476</v>
      </c>
      <c r="D22" s="13" t="s">
        <v>373</v>
      </c>
      <c r="E22" s="59"/>
      <c r="F22" s="63">
        <v>-83042656</v>
      </c>
      <c r="G22" s="64">
        <v>-43122593</v>
      </c>
      <c r="H22" s="534"/>
      <c r="I22" s="610"/>
      <c r="J22" s="496"/>
      <c r="K22" s="496"/>
      <c r="L22" s="322"/>
      <c r="N22" s="338"/>
      <c r="O22" s="322"/>
      <c r="Q22" s="603"/>
      <c r="R22" s="609"/>
      <c r="T22" s="496"/>
      <c r="V22" s="496"/>
    </row>
    <row r="23" spans="2:22" ht="12.75" customHeight="1" x14ac:dyDescent="0.3">
      <c r="B23" s="47"/>
      <c r="C23" s="65"/>
      <c r="D23" s="30"/>
      <c r="E23" s="15"/>
      <c r="F23" s="62"/>
      <c r="G23" s="630"/>
      <c r="H23" s="47"/>
      <c r="I23" s="610"/>
      <c r="J23" s="496"/>
      <c r="K23" s="496"/>
      <c r="L23" s="322"/>
      <c r="N23" s="338"/>
      <c r="O23" s="322"/>
      <c r="Q23" s="603"/>
      <c r="R23" s="603"/>
      <c r="V23" s="496"/>
    </row>
    <row r="24" spans="2:22" s="60" customFormat="1" ht="18.75" x14ac:dyDescent="0.3">
      <c r="B24" s="57"/>
      <c r="C24" s="58" t="s">
        <v>32</v>
      </c>
      <c r="D24" s="55" t="s">
        <v>477</v>
      </c>
      <c r="E24" s="497" t="s">
        <v>280</v>
      </c>
      <c r="F24" s="20">
        <f>SUM(F26:F35)</f>
        <v>-135038289</v>
      </c>
      <c r="G24" s="1">
        <f>SUM(G26:G35)</f>
        <v>-217345314</v>
      </c>
      <c r="H24" s="57"/>
      <c r="I24" s="610"/>
      <c r="J24" s="496"/>
      <c r="K24" s="496"/>
      <c r="L24" s="322"/>
      <c r="M24" s="36"/>
      <c r="N24" s="608"/>
      <c r="O24" s="322"/>
      <c r="P24" s="36"/>
      <c r="Q24" s="603"/>
      <c r="R24" s="603"/>
      <c r="V24" s="496"/>
    </row>
    <row r="25" spans="2:22" ht="12.75" customHeight="1" x14ac:dyDescent="0.3">
      <c r="B25" s="47"/>
      <c r="C25" s="65"/>
      <c r="D25" s="30"/>
      <c r="E25" s="15"/>
      <c r="F25" s="62"/>
      <c r="G25" s="630"/>
      <c r="H25" s="47"/>
      <c r="I25" s="611"/>
      <c r="J25" s="496"/>
      <c r="K25" s="496"/>
      <c r="L25" s="322"/>
      <c r="N25" s="338"/>
      <c r="O25" s="322"/>
      <c r="Q25" s="603"/>
      <c r="R25" s="603"/>
      <c r="V25" s="496"/>
    </row>
    <row r="26" spans="2:22" ht="15.75" x14ac:dyDescent="0.25">
      <c r="B26" s="47"/>
      <c r="C26" s="24" t="s">
        <v>156</v>
      </c>
      <c r="D26" s="66" t="s">
        <v>478</v>
      </c>
      <c r="E26" s="15"/>
      <c r="F26" s="63">
        <v>-3724992</v>
      </c>
      <c r="G26" s="64">
        <v>-3409548</v>
      </c>
      <c r="H26" s="47"/>
      <c r="I26" s="612"/>
      <c r="J26" s="496"/>
      <c r="K26" s="496"/>
      <c r="L26" s="322"/>
      <c r="N26" s="338"/>
      <c r="O26" s="322"/>
      <c r="Q26" s="603"/>
      <c r="R26" s="603"/>
      <c r="V26" s="496"/>
    </row>
    <row r="27" spans="2:22" ht="15.75" x14ac:dyDescent="0.25">
      <c r="B27" s="47"/>
      <c r="C27" s="24" t="s">
        <v>157</v>
      </c>
      <c r="D27" s="13" t="s">
        <v>479</v>
      </c>
      <c r="E27" s="15"/>
      <c r="F27" s="63">
        <v>-201178955</v>
      </c>
      <c r="G27" s="64">
        <v>-187192403</v>
      </c>
      <c r="H27" s="47"/>
      <c r="I27" s="612"/>
      <c r="J27" s="496"/>
      <c r="K27" s="496"/>
      <c r="L27" s="322"/>
      <c r="N27" s="338"/>
      <c r="O27" s="322"/>
      <c r="Q27" s="603"/>
      <c r="R27" s="603"/>
      <c r="V27" s="496"/>
    </row>
    <row r="28" spans="2:22" ht="15.75" x14ac:dyDescent="0.25">
      <c r="B28" s="47"/>
      <c r="C28" s="24" t="s">
        <v>314</v>
      </c>
      <c r="D28" s="13" t="s">
        <v>480</v>
      </c>
      <c r="E28" s="15"/>
      <c r="F28" s="63">
        <v>-1011575544</v>
      </c>
      <c r="G28" s="64">
        <v>-570136610</v>
      </c>
      <c r="H28" s="47"/>
      <c r="I28" s="612"/>
      <c r="J28" s="496"/>
      <c r="K28" s="496"/>
      <c r="L28" s="322"/>
      <c r="N28" s="338"/>
      <c r="O28" s="322"/>
      <c r="Q28" s="603"/>
      <c r="R28" s="603"/>
      <c r="V28" s="496"/>
    </row>
    <row r="29" spans="2:22" ht="15.75" x14ac:dyDescent="0.25">
      <c r="B29" s="47"/>
      <c r="C29" s="67" t="s">
        <v>481</v>
      </c>
      <c r="D29" s="13" t="s">
        <v>482</v>
      </c>
      <c r="E29" s="15"/>
      <c r="F29" s="63">
        <v>-46882396</v>
      </c>
      <c r="G29" s="64">
        <v>-47202883</v>
      </c>
      <c r="H29" s="47"/>
      <c r="I29" s="612"/>
      <c r="J29" s="496"/>
      <c r="K29" s="496"/>
      <c r="L29" s="322"/>
      <c r="N29" s="338"/>
      <c r="O29" s="322"/>
      <c r="Q29" s="603"/>
      <c r="R29" s="603"/>
      <c r="V29" s="496"/>
    </row>
    <row r="30" spans="2:22" ht="15.75" x14ac:dyDescent="0.25">
      <c r="B30" s="47"/>
      <c r="C30" s="24" t="s">
        <v>483</v>
      </c>
      <c r="D30" s="13" t="s">
        <v>484</v>
      </c>
      <c r="E30" s="15"/>
      <c r="F30" s="63">
        <v>-52353302</v>
      </c>
      <c r="G30" s="64">
        <v>56169599</v>
      </c>
      <c r="H30" s="47"/>
      <c r="I30" s="612"/>
      <c r="J30" s="496"/>
      <c r="K30" s="496"/>
      <c r="L30" s="322"/>
      <c r="N30" s="338"/>
      <c r="O30" s="322"/>
      <c r="Q30" s="603"/>
      <c r="R30" s="603"/>
      <c r="V30" s="496"/>
    </row>
    <row r="31" spans="2:22" ht="15.75" x14ac:dyDescent="0.25">
      <c r="B31" s="47"/>
      <c r="C31" s="24" t="s">
        <v>485</v>
      </c>
      <c r="D31" s="13" t="s">
        <v>486</v>
      </c>
      <c r="E31" s="15"/>
      <c r="F31" s="63">
        <v>1052538915</v>
      </c>
      <c r="G31" s="64">
        <v>499864094</v>
      </c>
      <c r="H31" s="47"/>
      <c r="I31" s="612"/>
      <c r="J31" s="496"/>
      <c r="K31" s="496"/>
      <c r="L31" s="322"/>
      <c r="N31" s="338"/>
      <c r="O31" s="322"/>
      <c r="Q31" s="603"/>
      <c r="R31" s="603"/>
      <c r="V31" s="496"/>
    </row>
    <row r="32" spans="2:22" ht="15.75" x14ac:dyDescent="0.25">
      <c r="B32" s="47"/>
      <c r="C32" s="24" t="s">
        <v>487</v>
      </c>
      <c r="D32" s="13" t="s">
        <v>488</v>
      </c>
      <c r="E32" s="15"/>
      <c r="F32" s="63">
        <v>-2843579</v>
      </c>
      <c r="G32" s="64">
        <v>-2663922</v>
      </c>
      <c r="H32" s="47"/>
      <c r="I32" s="612"/>
      <c r="J32" s="496"/>
      <c r="K32" s="496"/>
      <c r="L32" s="322"/>
      <c r="N32" s="338"/>
      <c r="O32" s="322"/>
      <c r="Q32" s="603"/>
      <c r="R32" s="603"/>
      <c r="V32" s="496"/>
    </row>
    <row r="33" spans="2:22" ht="15.75" x14ac:dyDescent="0.25">
      <c r="B33" s="47"/>
      <c r="C33" s="24" t="s">
        <v>489</v>
      </c>
      <c r="D33" s="13" t="s">
        <v>490</v>
      </c>
      <c r="E33" s="15"/>
      <c r="F33" s="63">
        <v>40630533</v>
      </c>
      <c r="G33" s="64">
        <v>-40446721</v>
      </c>
      <c r="H33" s="47"/>
      <c r="I33" s="612"/>
      <c r="J33" s="496"/>
      <c r="K33" s="496"/>
      <c r="L33" s="322"/>
      <c r="N33" s="338"/>
      <c r="O33" s="322"/>
      <c r="Q33" s="603"/>
      <c r="R33" s="603"/>
      <c r="V33" s="496"/>
    </row>
    <row r="34" spans="2:22" ht="15.75" x14ac:dyDescent="0.25">
      <c r="B34" s="47"/>
      <c r="C34" s="24" t="s">
        <v>491</v>
      </c>
      <c r="D34" s="13" t="s">
        <v>492</v>
      </c>
      <c r="E34" s="15"/>
      <c r="F34" s="63">
        <v>0</v>
      </c>
      <c r="G34" s="64">
        <v>0</v>
      </c>
      <c r="H34" s="47"/>
      <c r="I34" s="612"/>
      <c r="J34" s="496"/>
      <c r="K34" s="496"/>
      <c r="L34" s="322"/>
      <c r="N34" s="338"/>
      <c r="O34" s="322"/>
      <c r="Q34" s="603"/>
      <c r="R34" s="603"/>
      <c r="V34" s="496"/>
    </row>
    <row r="35" spans="2:22" ht="15.75" x14ac:dyDescent="0.25">
      <c r="B35" s="47"/>
      <c r="C35" s="24" t="s">
        <v>493</v>
      </c>
      <c r="D35" s="13" t="s">
        <v>494</v>
      </c>
      <c r="E35" s="59"/>
      <c r="F35" s="63">
        <v>90351031</v>
      </c>
      <c r="G35" s="64">
        <v>77673080</v>
      </c>
      <c r="H35" s="47"/>
      <c r="I35" s="612"/>
      <c r="J35" s="496"/>
      <c r="K35" s="496"/>
      <c r="L35" s="322"/>
      <c r="N35" s="338"/>
      <c r="O35" s="322"/>
      <c r="Q35" s="603"/>
      <c r="R35" s="603"/>
      <c r="V35" s="496"/>
    </row>
    <row r="36" spans="2:22" ht="12.75" customHeight="1" x14ac:dyDescent="0.3">
      <c r="B36" s="47"/>
      <c r="C36" s="61"/>
      <c r="D36" s="29"/>
      <c r="E36" s="14"/>
      <c r="F36" s="68"/>
      <c r="G36" s="631"/>
      <c r="H36" s="47"/>
      <c r="I36" s="613"/>
      <c r="J36" s="496"/>
      <c r="K36" s="496"/>
      <c r="L36" s="322"/>
      <c r="N36" s="338"/>
      <c r="O36" s="322"/>
      <c r="Q36" s="603"/>
      <c r="R36" s="603"/>
      <c r="V36" s="496"/>
    </row>
    <row r="37" spans="2:22" s="60" customFormat="1" ht="18.75" x14ac:dyDescent="0.3">
      <c r="B37" s="57"/>
      <c r="C37" s="54" t="s">
        <v>10</v>
      </c>
      <c r="D37" s="55" t="s">
        <v>495</v>
      </c>
      <c r="E37" s="497" t="s">
        <v>280</v>
      </c>
      <c r="F37" s="20">
        <f>+F12+F24</f>
        <v>4982714</v>
      </c>
      <c r="G37" s="1">
        <f>+G12+G24</f>
        <v>-145823078</v>
      </c>
      <c r="H37" s="57"/>
      <c r="I37" s="613"/>
      <c r="J37" s="496"/>
      <c r="K37" s="496"/>
      <c r="L37" s="322"/>
      <c r="M37" s="36"/>
      <c r="N37" s="608"/>
      <c r="O37" s="322"/>
      <c r="P37" s="36"/>
      <c r="Q37" s="603"/>
      <c r="R37" s="603"/>
      <c r="V37" s="496"/>
    </row>
    <row r="38" spans="2:22" s="60" customFormat="1" ht="12.75" customHeight="1" x14ac:dyDescent="0.3">
      <c r="B38" s="57"/>
      <c r="C38" s="69"/>
      <c r="D38" s="70"/>
      <c r="E38" s="71"/>
      <c r="F38" s="72"/>
      <c r="G38" s="632"/>
      <c r="H38" s="57"/>
      <c r="I38" s="613"/>
      <c r="J38" s="496"/>
      <c r="K38" s="496"/>
      <c r="L38" s="322"/>
      <c r="M38" s="36"/>
      <c r="N38" s="338"/>
      <c r="O38" s="322"/>
      <c r="P38" s="36"/>
      <c r="Q38" s="603"/>
      <c r="R38" s="603"/>
      <c r="V38" s="496"/>
    </row>
    <row r="39" spans="2:22" s="60" customFormat="1" ht="18.75" x14ac:dyDescent="0.3">
      <c r="B39" s="57"/>
      <c r="C39" s="54" t="s">
        <v>496</v>
      </c>
      <c r="D39" s="55" t="s">
        <v>497</v>
      </c>
      <c r="E39" s="71"/>
      <c r="F39" s="72"/>
      <c r="G39" s="632"/>
      <c r="H39" s="57"/>
      <c r="I39" s="613"/>
      <c r="J39" s="496"/>
      <c r="K39" s="496"/>
      <c r="L39" s="322"/>
      <c r="M39" s="36"/>
      <c r="N39" s="338"/>
      <c r="O39" s="322"/>
      <c r="P39" s="36"/>
      <c r="Q39" s="603"/>
      <c r="R39" s="603"/>
      <c r="V39" s="496"/>
    </row>
    <row r="40" spans="2:22" s="60" customFormat="1" ht="12.75" customHeight="1" x14ac:dyDescent="0.3">
      <c r="B40" s="57"/>
      <c r="C40" s="73"/>
      <c r="D40" s="70"/>
      <c r="E40" s="71"/>
      <c r="F40" s="72"/>
      <c r="G40" s="632"/>
      <c r="H40" s="57"/>
      <c r="I40" s="613"/>
      <c r="J40" s="496"/>
      <c r="K40" s="496"/>
      <c r="L40" s="322"/>
      <c r="M40" s="36"/>
      <c r="N40" s="338"/>
      <c r="O40" s="322"/>
      <c r="P40" s="36"/>
      <c r="Q40" s="603"/>
      <c r="R40" s="603"/>
      <c r="V40" s="496"/>
    </row>
    <row r="41" spans="2:22" s="60" customFormat="1" ht="18.75" x14ac:dyDescent="0.3">
      <c r="B41" s="57"/>
      <c r="C41" s="54" t="s">
        <v>15</v>
      </c>
      <c r="D41" s="55" t="s">
        <v>498</v>
      </c>
      <c r="E41" s="497" t="s">
        <v>280</v>
      </c>
      <c r="F41" s="20">
        <f>SUM(F43:F51)</f>
        <v>-63058487</v>
      </c>
      <c r="G41" s="1">
        <f>SUM(G43:G51)</f>
        <v>-46847283</v>
      </c>
      <c r="H41" s="57"/>
      <c r="I41" s="614"/>
      <c r="J41" s="496"/>
      <c r="K41" s="496"/>
      <c r="L41" s="322"/>
      <c r="M41" s="36"/>
      <c r="N41" s="608"/>
      <c r="O41" s="322"/>
      <c r="P41" s="36"/>
      <c r="Q41" s="603"/>
      <c r="R41" s="603"/>
      <c r="V41" s="496"/>
    </row>
    <row r="42" spans="2:22" ht="12.75" customHeight="1" x14ac:dyDescent="0.3">
      <c r="B42" s="47"/>
      <c r="C42" s="65"/>
      <c r="D42" s="30"/>
      <c r="E42" s="14"/>
      <c r="F42" s="68"/>
      <c r="G42" s="631"/>
      <c r="H42" s="47"/>
      <c r="I42" s="614"/>
      <c r="J42" s="496"/>
      <c r="K42" s="496"/>
      <c r="L42" s="322"/>
      <c r="N42" s="338"/>
      <c r="O42" s="322"/>
      <c r="Q42" s="603"/>
      <c r="R42" s="603"/>
      <c r="V42" s="496"/>
    </row>
    <row r="43" spans="2:22" ht="15.75" x14ac:dyDescent="0.25">
      <c r="B43" s="47"/>
      <c r="C43" s="24" t="s">
        <v>36</v>
      </c>
      <c r="D43" s="13" t="s">
        <v>499</v>
      </c>
      <c r="E43" s="59"/>
      <c r="F43" s="63">
        <v>-3368452</v>
      </c>
      <c r="G43" s="64">
        <v>-848000</v>
      </c>
      <c r="H43" s="47"/>
      <c r="I43" s="614"/>
      <c r="J43" s="496"/>
      <c r="K43" s="496"/>
      <c r="L43" s="322"/>
      <c r="N43" s="338"/>
      <c r="O43" s="322"/>
      <c r="Q43" s="603"/>
      <c r="R43" s="603"/>
      <c r="V43" s="496"/>
    </row>
    <row r="44" spans="2:22" ht="15.75" x14ac:dyDescent="0.25">
      <c r="B44" s="47"/>
      <c r="C44" s="24" t="s">
        <v>37</v>
      </c>
      <c r="D44" s="13" t="s">
        <v>500</v>
      </c>
      <c r="E44" s="59"/>
      <c r="F44" s="63">
        <v>0</v>
      </c>
      <c r="G44" s="64">
        <v>0</v>
      </c>
      <c r="H44" s="47"/>
      <c r="I44" s="614"/>
      <c r="J44" s="496"/>
      <c r="K44" s="496"/>
      <c r="L44" s="322"/>
      <c r="N44" s="338"/>
      <c r="O44" s="322"/>
      <c r="Q44" s="603"/>
      <c r="R44" s="603"/>
      <c r="V44" s="496"/>
    </row>
    <row r="45" spans="2:22" ht="15.75" x14ac:dyDescent="0.25">
      <c r="B45" s="47"/>
      <c r="C45" s="24" t="s">
        <v>38</v>
      </c>
      <c r="D45" s="13" t="s">
        <v>501</v>
      </c>
      <c r="E45" s="15"/>
      <c r="F45" s="63">
        <v>-10387428</v>
      </c>
      <c r="G45" s="64">
        <v>-9430328</v>
      </c>
      <c r="H45" s="47"/>
      <c r="I45" s="614"/>
      <c r="J45" s="496"/>
      <c r="K45" s="496"/>
      <c r="L45" s="322"/>
      <c r="N45" s="338"/>
      <c r="O45" s="322"/>
      <c r="Q45" s="603"/>
      <c r="R45" s="603"/>
      <c r="V45" s="496"/>
    </row>
    <row r="46" spans="2:22" ht="15.75" x14ac:dyDescent="0.25">
      <c r="B46" s="47"/>
      <c r="C46" s="24" t="s">
        <v>57</v>
      </c>
      <c r="D46" s="13" t="s">
        <v>502</v>
      </c>
      <c r="E46" s="15"/>
      <c r="F46" s="63">
        <v>1877561</v>
      </c>
      <c r="G46" s="64">
        <v>2036486</v>
      </c>
      <c r="H46" s="47"/>
      <c r="I46" s="614"/>
      <c r="J46" s="496"/>
      <c r="K46" s="496"/>
      <c r="L46" s="322"/>
      <c r="N46" s="338"/>
      <c r="O46" s="322"/>
      <c r="Q46" s="603"/>
      <c r="R46" s="603"/>
      <c r="V46" s="496"/>
    </row>
    <row r="47" spans="2:22" ht="15.75" x14ac:dyDescent="0.25">
      <c r="B47" s="47"/>
      <c r="C47" s="24" t="s">
        <v>58</v>
      </c>
      <c r="D47" s="13" t="s">
        <v>503</v>
      </c>
      <c r="E47" s="15"/>
      <c r="F47" s="63">
        <v>-205590257</v>
      </c>
      <c r="G47" s="64">
        <v>-93194232</v>
      </c>
      <c r="H47" s="47"/>
      <c r="I47" s="614"/>
      <c r="J47" s="496"/>
      <c r="K47" s="496"/>
      <c r="L47" s="322"/>
      <c r="N47" s="338"/>
      <c r="O47" s="322"/>
      <c r="Q47" s="603"/>
      <c r="R47" s="603"/>
      <c r="V47" s="496"/>
    </row>
    <row r="48" spans="2:22" ht="15.75" x14ac:dyDescent="0.25">
      <c r="B48" s="47"/>
      <c r="C48" s="24" t="s">
        <v>424</v>
      </c>
      <c r="D48" s="13" t="s">
        <v>504</v>
      </c>
      <c r="E48" s="15"/>
      <c r="F48" s="63">
        <v>170300854</v>
      </c>
      <c r="G48" s="64">
        <v>76439354</v>
      </c>
      <c r="H48" s="47"/>
      <c r="I48" s="614"/>
      <c r="J48" s="496"/>
      <c r="K48" s="496"/>
      <c r="L48" s="322"/>
      <c r="N48" s="338"/>
      <c r="O48" s="322"/>
      <c r="Q48" s="603"/>
      <c r="R48" s="603"/>
      <c r="V48" s="496"/>
    </row>
    <row r="49" spans="2:22" ht="15.75" x14ac:dyDescent="0.25">
      <c r="B49" s="47"/>
      <c r="C49" s="24" t="s">
        <v>505</v>
      </c>
      <c r="D49" s="13" t="s">
        <v>506</v>
      </c>
      <c r="E49" s="15"/>
      <c r="F49" s="63">
        <v>-63888057</v>
      </c>
      <c r="G49" s="64">
        <v>-85037890</v>
      </c>
      <c r="H49" s="47"/>
      <c r="I49" s="614"/>
      <c r="J49" s="496"/>
      <c r="K49" s="496"/>
      <c r="L49" s="322"/>
      <c r="N49" s="338"/>
      <c r="O49" s="322"/>
      <c r="Q49" s="603"/>
      <c r="R49" s="603"/>
      <c r="V49" s="496"/>
    </row>
    <row r="50" spans="2:22" ht="15.75" x14ac:dyDescent="0.25">
      <c r="B50" s="47"/>
      <c r="C50" s="24" t="s">
        <v>507</v>
      </c>
      <c r="D50" s="13" t="s">
        <v>508</v>
      </c>
      <c r="E50" s="15"/>
      <c r="F50" s="63">
        <v>47997292</v>
      </c>
      <c r="G50" s="64">
        <v>63187327</v>
      </c>
      <c r="H50" s="47"/>
      <c r="I50" s="614"/>
      <c r="J50" s="496"/>
      <c r="K50" s="496"/>
      <c r="L50" s="322"/>
      <c r="N50" s="338"/>
      <c r="O50" s="322"/>
      <c r="Q50" s="603"/>
      <c r="R50" s="603"/>
      <c r="V50" s="496"/>
    </row>
    <row r="51" spans="2:22" ht="15.75" x14ac:dyDescent="0.25">
      <c r="B51" s="47"/>
      <c r="C51" s="24" t="s">
        <v>509</v>
      </c>
      <c r="D51" s="13" t="s">
        <v>373</v>
      </c>
      <c r="E51" s="59"/>
      <c r="F51" s="63">
        <v>0</v>
      </c>
      <c r="G51" s="64">
        <v>0</v>
      </c>
      <c r="H51" s="47"/>
      <c r="I51" s="614"/>
      <c r="J51" s="496"/>
      <c r="K51" s="496"/>
      <c r="L51" s="322"/>
      <c r="N51" s="338"/>
      <c r="O51" s="322"/>
      <c r="Q51" s="603"/>
      <c r="R51" s="603"/>
      <c r="V51" s="496"/>
    </row>
    <row r="52" spans="2:22" ht="12.75" customHeight="1" x14ac:dyDescent="0.3">
      <c r="B52" s="47"/>
      <c r="C52" s="65"/>
      <c r="D52" s="30"/>
      <c r="E52" s="15"/>
      <c r="F52" s="62"/>
      <c r="G52" s="630"/>
      <c r="H52" s="47"/>
      <c r="I52" s="614"/>
      <c r="J52" s="496"/>
      <c r="K52" s="496"/>
      <c r="L52" s="322"/>
      <c r="N52" s="338"/>
      <c r="O52" s="322"/>
      <c r="Q52" s="603"/>
      <c r="R52" s="603"/>
      <c r="V52" s="496"/>
    </row>
    <row r="53" spans="2:22" ht="18.75" x14ac:dyDescent="0.3">
      <c r="B53" s="47"/>
      <c r="C53" s="54" t="s">
        <v>510</v>
      </c>
      <c r="D53" s="55" t="s">
        <v>511</v>
      </c>
      <c r="E53" s="15"/>
      <c r="F53" s="62"/>
      <c r="G53" s="630"/>
      <c r="H53" s="47"/>
      <c r="I53" s="614"/>
      <c r="J53" s="496"/>
      <c r="K53" s="496"/>
      <c r="L53" s="322"/>
      <c r="N53" s="338"/>
      <c r="O53" s="322"/>
      <c r="Q53" s="603"/>
      <c r="R53" s="603"/>
      <c r="V53" s="496"/>
    </row>
    <row r="54" spans="2:22" ht="12.75" customHeight="1" x14ac:dyDescent="0.3">
      <c r="B54" s="47"/>
      <c r="C54" s="65"/>
      <c r="D54" s="30"/>
      <c r="E54" s="15"/>
      <c r="F54" s="62"/>
      <c r="G54" s="630"/>
      <c r="H54" s="47"/>
      <c r="I54" s="614"/>
      <c r="J54" s="496"/>
      <c r="K54" s="496"/>
      <c r="L54" s="322"/>
      <c r="N54" s="338"/>
      <c r="O54" s="322"/>
      <c r="Q54" s="603"/>
      <c r="R54" s="603"/>
      <c r="V54" s="496"/>
    </row>
    <row r="55" spans="2:22" s="60" customFormat="1" ht="18.75" x14ac:dyDescent="0.3">
      <c r="B55" s="57"/>
      <c r="C55" s="54" t="s">
        <v>14</v>
      </c>
      <c r="D55" s="55" t="s">
        <v>512</v>
      </c>
      <c r="E55" s="74"/>
      <c r="F55" s="20">
        <f>SUM(F57:F62)</f>
        <v>222247449</v>
      </c>
      <c r="G55" s="1">
        <f>SUM(G57:G62)</f>
        <v>95266633</v>
      </c>
      <c r="H55" s="57"/>
      <c r="I55" s="614"/>
      <c r="J55" s="496"/>
      <c r="K55" s="496"/>
      <c r="L55" s="322"/>
      <c r="M55" s="36"/>
      <c r="N55" s="608"/>
      <c r="O55" s="322"/>
      <c r="P55" s="36"/>
      <c r="Q55" s="603"/>
      <c r="R55" s="603"/>
      <c r="V55" s="496"/>
    </row>
    <row r="56" spans="2:22" ht="12.75" customHeight="1" x14ac:dyDescent="0.3">
      <c r="B56" s="47"/>
      <c r="C56" s="61"/>
      <c r="D56" s="30"/>
      <c r="E56" s="15"/>
      <c r="F56" s="62"/>
      <c r="G56" s="630"/>
      <c r="H56" s="47"/>
      <c r="I56" s="614"/>
      <c r="J56" s="496"/>
      <c r="K56" s="496"/>
      <c r="L56" s="322"/>
      <c r="N56" s="338"/>
      <c r="O56" s="322"/>
      <c r="Q56" s="603"/>
      <c r="R56" s="603"/>
      <c r="V56" s="496"/>
    </row>
    <row r="57" spans="2:22" ht="15.75" x14ac:dyDescent="0.25">
      <c r="B57" s="47"/>
      <c r="C57" s="24" t="s">
        <v>39</v>
      </c>
      <c r="D57" s="13" t="s">
        <v>513</v>
      </c>
      <c r="E57" s="15"/>
      <c r="F57" s="63">
        <v>359289144</v>
      </c>
      <c r="G57" s="64">
        <v>154717733</v>
      </c>
      <c r="H57" s="47"/>
      <c r="I57" s="614"/>
      <c r="J57" s="496"/>
      <c r="K57" s="496"/>
      <c r="L57" s="322"/>
      <c r="N57" s="338"/>
      <c r="O57" s="322"/>
      <c r="Q57" s="603"/>
      <c r="R57" s="603"/>
      <c r="V57" s="496"/>
    </row>
    <row r="58" spans="2:22" ht="15.75" x14ac:dyDescent="0.25">
      <c r="B58" s="47"/>
      <c r="C58" s="24" t="s">
        <v>42</v>
      </c>
      <c r="D58" s="13" t="s">
        <v>514</v>
      </c>
      <c r="E58" s="15"/>
      <c r="F58" s="63">
        <v>-115282008</v>
      </c>
      <c r="G58" s="64">
        <v>-44570047</v>
      </c>
      <c r="H58" s="47"/>
      <c r="I58" s="614"/>
      <c r="J58" s="496"/>
      <c r="K58" s="496"/>
      <c r="L58" s="322"/>
      <c r="N58" s="338"/>
      <c r="O58" s="322"/>
      <c r="Q58" s="603"/>
      <c r="R58" s="603"/>
      <c r="V58" s="496"/>
    </row>
    <row r="59" spans="2:22" ht="15.75" x14ac:dyDescent="0.25">
      <c r="B59" s="47"/>
      <c r="C59" s="24" t="s">
        <v>515</v>
      </c>
      <c r="D59" s="13" t="s">
        <v>516</v>
      </c>
      <c r="E59" s="15"/>
      <c r="F59" s="63">
        <v>0</v>
      </c>
      <c r="G59" s="64">
        <v>0</v>
      </c>
      <c r="H59" s="47"/>
      <c r="I59" s="614"/>
      <c r="J59" s="496"/>
      <c r="K59" s="496"/>
      <c r="L59" s="322"/>
      <c r="N59" s="338"/>
      <c r="O59" s="322"/>
      <c r="Q59" s="603"/>
      <c r="R59" s="603"/>
      <c r="V59" s="496"/>
    </row>
    <row r="60" spans="2:22" ht="15.75" x14ac:dyDescent="0.25">
      <c r="B60" s="47"/>
      <c r="C60" s="24" t="s">
        <v>517</v>
      </c>
      <c r="D60" s="13" t="s">
        <v>518</v>
      </c>
      <c r="E60" s="15"/>
      <c r="F60" s="63">
        <v>-18963034</v>
      </c>
      <c r="G60" s="64">
        <v>-13341145</v>
      </c>
      <c r="H60" s="47"/>
      <c r="I60" s="614"/>
      <c r="J60" s="496"/>
      <c r="K60" s="496"/>
      <c r="L60" s="322"/>
      <c r="N60" s="338"/>
      <c r="O60" s="322"/>
      <c r="Q60" s="603"/>
      <c r="R60" s="603"/>
      <c r="V60" s="496"/>
    </row>
    <row r="61" spans="2:22" ht="15.75" x14ac:dyDescent="0.25">
      <c r="B61" s="47"/>
      <c r="C61" s="24" t="s">
        <v>519</v>
      </c>
      <c r="D61" s="13" t="s">
        <v>569</v>
      </c>
      <c r="E61" s="15"/>
      <c r="F61" s="63">
        <v>-2796653</v>
      </c>
      <c r="G61" s="64">
        <v>-1539908</v>
      </c>
      <c r="H61" s="47"/>
      <c r="I61" s="614"/>
      <c r="J61" s="496"/>
      <c r="K61" s="496"/>
      <c r="L61" s="322"/>
      <c r="N61" s="338"/>
      <c r="O61" s="322"/>
      <c r="Q61" s="603"/>
      <c r="R61" s="603"/>
      <c r="V61" s="496"/>
    </row>
    <row r="62" spans="2:22" ht="15.75" x14ac:dyDescent="0.25">
      <c r="B62" s="47"/>
      <c r="C62" s="24" t="s">
        <v>520</v>
      </c>
      <c r="D62" s="13" t="s">
        <v>1</v>
      </c>
      <c r="E62" s="59"/>
      <c r="F62" s="63">
        <v>0</v>
      </c>
      <c r="G62" s="64">
        <v>0</v>
      </c>
      <c r="H62" s="47"/>
      <c r="I62" s="614"/>
      <c r="J62" s="496"/>
      <c r="K62" s="496"/>
      <c r="L62" s="322"/>
      <c r="N62" s="338"/>
      <c r="O62" s="322"/>
      <c r="Q62" s="603"/>
      <c r="R62" s="603"/>
      <c r="V62" s="496"/>
    </row>
    <row r="63" spans="2:22" ht="12.75" customHeight="1" x14ac:dyDescent="0.3">
      <c r="B63" s="47"/>
      <c r="C63" s="24"/>
      <c r="D63" s="13"/>
      <c r="E63" s="75"/>
      <c r="F63" s="62"/>
      <c r="G63" s="630"/>
      <c r="H63" s="47"/>
      <c r="I63" s="613"/>
      <c r="J63" s="496"/>
      <c r="K63" s="496"/>
      <c r="L63" s="322"/>
      <c r="N63" s="338"/>
      <c r="O63" s="322"/>
      <c r="Q63" s="603"/>
      <c r="R63" s="603"/>
      <c r="V63" s="496"/>
    </row>
    <row r="64" spans="2:22" s="60" customFormat="1" ht="18.75" x14ac:dyDescent="0.3">
      <c r="B64" s="57"/>
      <c r="C64" s="54" t="s">
        <v>13</v>
      </c>
      <c r="D64" s="55" t="s">
        <v>521</v>
      </c>
      <c r="E64" s="497" t="s">
        <v>280</v>
      </c>
      <c r="F64" s="23">
        <v>17645923</v>
      </c>
      <c r="G64" s="1">
        <v>6962618</v>
      </c>
      <c r="H64" s="57"/>
      <c r="I64" s="614"/>
      <c r="J64" s="496"/>
      <c r="K64" s="496"/>
      <c r="L64" s="322"/>
      <c r="M64" s="36"/>
      <c r="N64" s="608"/>
      <c r="O64" s="322"/>
      <c r="P64" s="36"/>
      <c r="Q64" s="603"/>
      <c r="R64" s="603"/>
      <c r="V64" s="496"/>
    </row>
    <row r="65" spans="2:22" ht="12.75" customHeight="1" x14ac:dyDescent="0.3">
      <c r="B65" s="47"/>
      <c r="C65" s="25"/>
      <c r="D65" s="30"/>
      <c r="E65" s="76"/>
      <c r="F65" s="68"/>
      <c r="G65" s="631"/>
      <c r="H65" s="47"/>
      <c r="I65" s="613"/>
      <c r="J65" s="496"/>
      <c r="K65" s="496"/>
      <c r="L65" s="322"/>
      <c r="N65" s="338"/>
      <c r="O65" s="322"/>
      <c r="Q65" s="603"/>
      <c r="R65" s="603"/>
      <c r="V65" s="496"/>
    </row>
    <row r="66" spans="2:22" s="60" customFormat="1" ht="18.75" x14ac:dyDescent="0.3">
      <c r="B66" s="57"/>
      <c r="C66" s="54" t="s">
        <v>12</v>
      </c>
      <c r="D66" s="55" t="s">
        <v>522</v>
      </c>
      <c r="E66" s="497" t="s">
        <v>280</v>
      </c>
      <c r="F66" s="23">
        <f>+F37+F41+F55+F64</f>
        <v>181817599</v>
      </c>
      <c r="G66" s="22">
        <f>+G37+G41+G55+G64</f>
        <v>-90441110</v>
      </c>
      <c r="H66" s="57"/>
      <c r="I66" s="614"/>
      <c r="J66" s="496"/>
      <c r="K66" s="496"/>
      <c r="L66" s="322"/>
      <c r="M66" s="36"/>
      <c r="N66" s="608"/>
      <c r="O66" s="322"/>
      <c r="P66" s="36"/>
      <c r="Q66" s="603"/>
      <c r="R66" s="603"/>
      <c r="V66" s="496"/>
    </row>
    <row r="67" spans="2:22" ht="12.75" customHeight="1" x14ac:dyDescent="0.3">
      <c r="B67" s="47"/>
      <c r="C67" s="25"/>
      <c r="D67" s="55"/>
      <c r="E67" s="75"/>
      <c r="F67" s="62"/>
      <c r="G67" s="630"/>
      <c r="H67" s="47"/>
      <c r="I67" s="613"/>
      <c r="J67" s="496"/>
      <c r="K67" s="496"/>
      <c r="L67" s="322"/>
      <c r="N67" s="338"/>
      <c r="O67" s="322"/>
      <c r="Q67" s="603"/>
      <c r="R67" s="603"/>
      <c r="V67" s="496"/>
    </row>
    <row r="68" spans="2:22" s="60" customFormat="1" ht="18.75" x14ac:dyDescent="0.3">
      <c r="B68" s="57"/>
      <c r="C68" s="54" t="s">
        <v>17</v>
      </c>
      <c r="D68" s="55" t="s">
        <v>523</v>
      </c>
      <c r="E68" s="497" t="s">
        <v>280</v>
      </c>
      <c r="F68" s="23">
        <v>202945617</v>
      </c>
      <c r="G68" s="22">
        <v>293386727</v>
      </c>
      <c r="H68" s="57"/>
      <c r="I68" s="614"/>
      <c r="J68" s="496"/>
      <c r="K68" s="496"/>
      <c r="L68" s="322"/>
      <c r="M68" s="36"/>
      <c r="N68" s="608"/>
      <c r="O68" s="322"/>
      <c r="P68" s="36"/>
      <c r="Q68" s="603"/>
      <c r="R68" s="603"/>
      <c r="V68" s="496"/>
    </row>
    <row r="69" spans="2:22" ht="12.75" customHeight="1" x14ac:dyDescent="0.3">
      <c r="B69" s="47"/>
      <c r="C69" s="56"/>
      <c r="E69" s="75"/>
      <c r="F69" s="62"/>
      <c r="G69" s="630"/>
      <c r="H69" s="57"/>
      <c r="I69" s="613"/>
      <c r="J69" s="496"/>
      <c r="K69" s="496"/>
      <c r="L69" s="322"/>
      <c r="N69" s="338"/>
      <c r="O69" s="322"/>
      <c r="Q69" s="603"/>
      <c r="R69" s="603"/>
      <c r="V69" s="496"/>
    </row>
    <row r="70" spans="2:22" s="60" customFormat="1" ht="18.75" x14ac:dyDescent="0.3">
      <c r="B70" s="77"/>
      <c r="C70" s="78" t="s">
        <v>16</v>
      </c>
      <c r="D70" s="51" t="s">
        <v>524</v>
      </c>
      <c r="E70" s="498" t="s">
        <v>280</v>
      </c>
      <c r="F70" s="26">
        <f>+F66+F68</f>
        <v>384763216</v>
      </c>
      <c r="G70" s="28">
        <f>+G66+G68</f>
        <v>202945617</v>
      </c>
      <c r="H70" s="57"/>
      <c r="I70" s="614"/>
      <c r="J70" s="496"/>
      <c r="K70" s="496"/>
      <c r="L70" s="322"/>
      <c r="M70" s="36"/>
      <c r="N70" s="608"/>
      <c r="O70" s="322"/>
      <c r="P70" s="36"/>
      <c r="Q70" s="603"/>
      <c r="R70" s="603"/>
      <c r="V70" s="496"/>
    </row>
    <row r="71" spans="2:22" ht="18.75" x14ac:dyDescent="0.3">
      <c r="B71" s="30"/>
      <c r="C71" s="30"/>
      <c r="D71" s="10"/>
      <c r="E71" s="79"/>
      <c r="F71" s="80"/>
      <c r="G71" s="633"/>
      <c r="H71" s="80"/>
    </row>
    <row r="72" spans="2:22" ht="18.75" x14ac:dyDescent="0.3">
      <c r="C72" s="10" t="s">
        <v>246</v>
      </c>
      <c r="E72" s="81"/>
    </row>
    <row r="73" spans="2:22" ht="15.75" x14ac:dyDescent="0.25">
      <c r="E73" s="81"/>
    </row>
    <row r="74" spans="2:22" ht="15.75" x14ac:dyDescent="0.25">
      <c r="E74" s="81"/>
    </row>
    <row r="75" spans="2:22" ht="15.75" x14ac:dyDescent="0.25">
      <c r="E75" s="81"/>
    </row>
    <row r="76" spans="2:22" ht="15.75" x14ac:dyDescent="0.25">
      <c r="E76" s="81"/>
    </row>
    <row r="77" spans="2:22" ht="15.75" x14ac:dyDescent="0.25">
      <c r="E77" s="81"/>
    </row>
    <row r="78" spans="2:22" ht="15.75" x14ac:dyDescent="0.25">
      <c r="E78" s="81"/>
    </row>
    <row r="79" spans="2:22" ht="15.75" x14ac:dyDescent="0.25">
      <c r="E79" s="81"/>
    </row>
    <row r="80" spans="2:22" ht="15.75" x14ac:dyDescent="0.25">
      <c r="E80" s="81"/>
    </row>
    <row r="81" spans="5:5" ht="15.75" x14ac:dyDescent="0.25">
      <c r="E81" s="81"/>
    </row>
    <row r="82" spans="5:5" ht="15.75" x14ac:dyDescent="0.25">
      <c r="E82" s="81"/>
    </row>
    <row r="83" spans="5:5" ht="15.75" x14ac:dyDescent="0.25">
      <c r="E83" s="81"/>
    </row>
    <row r="84" spans="5:5" ht="15.75" x14ac:dyDescent="0.25">
      <c r="E84" s="81"/>
    </row>
    <row r="85" spans="5:5" ht="15.75" x14ac:dyDescent="0.25">
      <c r="E85" s="81"/>
    </row>
    <row r="86" spans="5:5" ht="15.75" x14ac:dyDescent="0.25">
      <c r="E86" s="81"/>
    </row>
    <row r="87" spans="5:5" ht="15.75" x14ac:dyDescent="0.25">
      <c r="E87" s="81"/>
    </row>
    <row r="88" spans="5:5" ht="15.75" x14ac:dyDescent="0.25">
      <c r="E88" s="81"/>
    </row>
    <row r="89" spans="5:5" ht="15.75" x14ac:dyDescent="0.25">
      <c r="E89" s="81"/>
    </row>
    <row r="90" spans="5:5" ht="15.75" x14ac:dyDescent="0.25">
      <c r="E90" s="81"/>
    </row>
    <row r="91" spans="5:5" ht="15.75" x14ac:dyDescent="0.25">
      <c r="E91" s="81"/>
    </row>
    <row r="92" spans="5:5" ht="15.75" x14ac:dyDescent="0.25">
      <c r="E92" s="81"/>
    </row>
    <row r="93" spans="5:5" ht="15.75" x14ac:dyDescent="0.25">
      <c r="E93" s="81"/>
    </row>
    <row r="94" spans="5:5" ht="15.75" x14ac:dyDescent="0.25">
      <c r="E94" s="81"/>
    </row>
    <row r="95" spans="5:5" ht="15.75" x14ac:dyDescent="0.25">
      <c r="E95" s="81"/>
    </row>
    <row r="96" spans="5:5" ht="15.75" x14ac:dyDescent="0.25">
      <c r="E96" s="81"/>
    </row>
    <row r="97" spans="5:5" ht="15.75" x14ac:dyDescent="0.25">
      <c r="E97" s="81"/>
    </row>
    <row r="98" spans="5:5" ht="15.75" x14ac:dyDescent="0.25">
      <c r="E98" s="81"/>
    </row>
    <row r="99" spans="5:5" ht="15.75" x14ac:dyDescent="0.25">
      <c r="E99" s="81"/>
    </row>
    <row r="100" spans="5:5" ht="15.75" x14ac:dyDescent="0.25">
      <c r="E100" s="81"/>
    </row>
    <row r="101" spans="5:5" ht="15.75" x14ac:dyDescent="0.25">
      <c r="E101" s="81"/>
    </row>
    <row r="102" spans="5:5" ht="15.75" x14ac:dyDescent="0.25">
      <c r="E102" s="81"/>
    </row>
    <row r="103" spans="5:5" ht="15.75" x14ac:dyDescent="0.25">
      <c r="E103" s="81"/>
    </row>
    <row r="104" spans="5:5" ht="15.75" x14ac:dyDescent="0.25">
      <c r="E104" s="81"/>
    </row>
    <row r="105" spans="5:5" ht="15.75" x14ac:dyDescent="0.25">
      <c r="E105" s="81"/>
    </row>
    <row r="106" spans="5:5" ht="15.75" x14ac:dyDescent="0.25">
      <c r="E106" s="81"/>
    </row>
    <row r="107" spans="5:5" ht="15.75" x14ac:dyDescent="0.25">
      <c r="E107" s="81"/>
    </row>
    <row r="108" spans="5:5" ht="15.75" x14ac:dyDescent="0.25">
      <c r="E108" s="81"/>
    </row>
    <row r="109" spans="5:5" ht="15.75" x14ac:dyDescent="0.25">
      <c r="E109" s="81"/>
    </row>
    <row r="110" spans="5:5" ht="15.75" x14ac:dyDescent="0.25">
      <c r="E110" s="81"/>
    </row>
    <row r="111" spans="5:5" ht="15.75" x14ac:dyDescent="0.25">
      <c r="E111" s="81"/>
    </row>
    <row r="112" spans="5:5" ht="15.75" x14ac:dyDescent="0.25">
      <c r="E112" s="81"/>
    </row>
    <row r="113" spans="5:5" ht="15.75" x14ac:dyDescent="0.25">
      <c r="E113" s="81"/>
    </row>
    <row r="114" spans="5:5" ht="15.75" x14ac:dyDescent="0.25">
      <c r="E114" s="81"/>
    </row>
    <row r="115" spans="5:5" ht="15.75" x14ac:dyDescent="0.25">
      <c r="E115" s="81"/>
    </row>
    <row r="116" spans="5:5" ht="15.75" x14ac:dyDescent="0.25">
      <c r="E116" s="81"/>
    </row>
    <row r="117" spans="5:5" ht="15.75" x14ac:dyDescent="0.25">
      <c r="E117" s="81"/>
    </row>
    <row r="118" spans="5:5" ht="15.75" x14ac:dyDescent="0.25">
      <c r="E118" s="81"/>
    </row>
    <row r="119" spans="5:5" ht="15.75" x14ac:dyDescent="0.25">
      <c r="E119" s="81"/>
    </row>
  </sheetData>
  <mergeCells count="2">
    <mergeCell ref="E5:E8"/>
    <mergeCell ref="F5:G5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differentFirst="1">
    <oddFooter>&amp;C&amp;"Times New Roman,Normal"&amp;16 10</oddFooter>
    <firstFooter xml:space="preserve">&amp;L&amp;"Tahoma,Regular"&amp;10
&amp;8Sınıflandırma: &amp;"Tahoma,Bold"&amp;KFF0000Gizli&amp;"Microsoft Sans Serif,Regular"&amp;8&amp;K000000
 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F72"/>
  <sheetViews>
    <sheetView showGridLines="0" topLeftCell="A57" zoomScale="70" zoomScaleNormal="70" workbookViewId="0">
      <selection activeCell="N51" sqref="N51"/>
    </sheetView>
  </sheetViews>
  <sheetFormatPr defaultColWidth="9.42578125" defaultRowHeight="18" customHeight="1" x14ac:dyDescent="0.2"/>
  <cols>
    <col min="1" max="1" width="3.42578125" style="545" customWidth="1"/>
    <col min="2" max="2" width="2.5703125" style="545" customWidth="1"/>
    <col min="3" max="3" width="6.42578125" style="552" customWidth="1"/>
    <col min="4" max="4" width="79.5703125" style="599" customWidth="1"/>
    <col min="5" max="5" width="22.5703125" style="545" customWidth="1"/>
    <col min="6" max="6" width="24.42578125" style="545" customWidth="1"/>
    <col min="7" max="16384" width="9.42578125" style="545"/>
  </cols>
  <sheetData>
    <row r="1" spans="2:6" ht="12.75" customHeight="1" x14ac:dyDescent="0.2">
      <c r="B1" s="540"/>
      <c r="C1" s="541"/>
      <c r="D1" s="542"/>
      <c r="E1" s="543"/>
      <c r="F1" s="544"/>
    </row>
    <row r="2" spans="2:6" s="546" customFormat="1" ht="30" customHeight="1" x14ac:dyDescent="0.45">
      <c r="B2" s="686" t="s">
        <v>572</v>
      </c>
      <c r="C2" s="687"/>
      <c r="D2" s="687"/>
      <c r="E2" s="687"/>
      <c r="F2" s="688"/>
    </row>
    <row r="3" spans="2:6" s="546" customFormat="1" ht="30" customHeight="1" x14ac:dyDescent="0.45">
      <c r="B3" s="689" t="s">
        <v>645</v>
      </c>
      <c r="C3" s="690"/>
      <c r="D3" s="690"/>
      <c r="E3" s="690"/>
      <c r="F3" s="691"/>
    </row>
    <row r="4" spans="2:6" ht="12.75" customHeight="1" x14ac:dyDescent="0.2">
      <c r="B4" s="547"/>
      <c r="C4" s="548"/>
      <c r="D4" s="549"/>
      <c r="F4" s="550"/>
    </row>
    <row r="5" spans="2:6" ht="18" customHeight="1" x14ac:dyDescent="0.2">
      <c r="B5" s="551"/>
      <c r="D5" s="553"/>
      <c r="E5" s="692" t="s">
        <v>283</v>
      </c>
      <c r="F5" s="693"/>
    </row>
    <row r="6" spans="2:6" ht="15.75" customHeight="1" x14ac:dyDescent="0.2">
      <c r="B6" s="551"/>
      <c r="D6" s="554"/>
      <c r="E6" s="555" t="s">
        <v>573</v>
      </c>
      <c r="F6" s="556" t="s">
        <v>528</v>
      </c>
    </row>
    <row r="7" spans="2:6" ht="15.75" x14ac:dyDescent="0.2">
      <c r="B7" s="547"/>
      <c r="C7" s="548"/>
      <c r="D7" s="557"/>
      <c r="E7" s="558">
        <v>46022</v>
      </c>
      <c r="F7" s="559">
        <v>45657</v>
      </c>
    </row>
    <row r="8" spans="2:6" ht="18" customHeight="1" x14ac:dyDescent="0.25">
      <c r="B8" s="551"/>
      <c r="D8" s="560"/>
      <c r="E8" s="561"/>
      <c r="F8" s="562"/>
    </row>
    <row r="9" spans="2:6" s="568" customFormat="1" ht="18" customHeight="1" x14ac:dyDescent="0.3">
      <c r="B9" s="563"/>
      <c r="C9" s="564" t="s">
        <v>574</v>
      </c>
      <c r="D9" s="565" t="s">
        <v>575</v>
      </c>
      <c r="E9" s="566"/>
      <c r="F9" s="567"/>
    </row>
    <row r="10" spans="2:6" s="568" customFormat="1" ht="18" customHeight="1" x14ac:dyDescent="0.25">
      <c r="B10" s="569"/>
      <c r="C10" s="570"/>
      <c r="D10" s="571"/>
      <c r="E10" s="572"/>
      <c r="F10" s="573"/>
    </row>
    <row r="11" spans="2:6" s="568" customFormat="1" ht="18" customHeight="1" x14ac:dyDescent="0.25">
      <c r="B11" s="569"/>
      <c r="C11" s="574" t="s">
        <v>33</v>
      </c>
      <c r="D11" s="575" t="s">
        <v>576</v>
      </c>
      <c r="E11" s="576">
        <v>142771808</v>
      </c>
      <c r="F11" s="577">
        <v>116802055</v>
      </c>
    </row>
    <row r="12" spans="2:6" s="568" customFormat="1" ht="18" customHeight="1" x14ac:dyDescent="0.25">
      <c r="B12" s="569"/>
      <c r="C12" s="574" t="s">
        <v>32</v>
      </c>
      <c r="D12" s="575" t="s">
        <v>577</v>
      </c>
      <c r="E12" s="576">
        <v>32167175</v>
      </c>
      <c r="F12" s="577">
        <v>24627061</v>
      </c>
    </row>
    <row r="13" spans="2:6" s="568" customFormat="1" ht="18" customHeight="1" x14ac:dyDescent="0.25">
      <c r="B13" s="569"/>
      <c r="C13" s="578" t="s">
        <v>156</v>
      </c>
      <c r="D13" s="579" t="s">
        <v>578</v>
      </c>
      <c r="E13" s="576">
        <v>32167175</v>
      </c>
      <c r="F13" s="577">
        <v>24627061</v>
      </c>
    </row>
    <row r="14" spans="2:6" s="568" customFormat="1" ht="18" customHeight="1" x14ac:dyDescent="0.25">
      <c r="B14" s="569"/>
      <c r="C14" s="578" t="s">
        <v>157</v>
      </c>
      <c r="D14" s="579" t="s">
        <v>579</v>
      </c>
      <c r="E14" s="576">
        <v>0</v>
      </c>
      <c r="F14" s="577">
        <v>0</v>
      </c>
    </row>
    <row r="15" spans="2:6" s="568" customFormat="1" ht="18" customHeight="1" x14ac:dyDescent="0.25">
      <c r="B15" s="569"/>
      <c r="C15" s="578" t="s">
        <v>314</v>
      </c>
      <c r="D15" s="579" t="s">
        <v>580</v>
      </c>
      <c r="E15" s="576">
        <v>0</v>
      </c>
      <c r="F15" s="577">
        <v>0</v>
      </c>
    </row>
    <row r="16" spans="2:6" s="568" customFormat="1" ht="18" customHeight="1" x14ac:dyDescent="0.25">
      <c r="B16" s="569"/>
      <c r="C16" s="580"/>
      <c r="D16" s="575"/>
      <c r="E16" s="576"/>
      <c r="F16" s="577"/>
    </row>
    <row r="17" spans="2:6" s="568" customFormat="1" ht="18" customHeight="1" x14ac:dyDescent="0.25">
      <c r="B17" s="569"/>
      <c r="C17" s="570" t="s">
        <v>462</v>
      </c>
      <c r="D17" s="581" t="s">
        <v>581</v>
      </c>
      <c r="E17" s="582">
        <v>110604633</v>
      </c>
      <c r="F17" s="583">
        <v>92174994</v>
      </c>
    </row>
    <row r="18" spans="2:6" s="568" customFormat="1" ht="18" customHeight="1" x14ac:dyDescent="0.25">
      <c r="B18" s="569"/>
      <c r="C18" s="570"/>
      <c r="D18" s="571"/>
      <c r="E18" s="576"/>
      <c r="F18" s="577"/>
    </row>
    <row r="19" spans="2:6" s="568" customFormat="1" ht="18" customHeight="1" x14ac:dyDescent="0.25">
      <c r="B19" s="569"/>
      <c r="C19" s="574" t="s">
        <v>34</v>
      </c>
      <c r="D19" s="575" t="s">
        <v>582</v>
      </c>
      <c r="E19" s="576">
        <v>0</v>
      </c>
      <c r="F19" s="577">
        <v>0</v>
      </c>
    </row>
    <row r="20" spans="2:6" s="568" customFormat="1" ht="18" customHeight="1" x14ac:dyDescent="0.25">
      <c r="B20" s="569"/>
      <c r="C20" s="574" t="s">
        <v>35</v>
      </c>
      <c r="D20" s="575" t="s">
        <v>583</v>
      </c>
      <c r="E20" s="576">
        <v>0</v>
      </c>
      <c r="F20" s="577">
        <v>0</v>
      </c>
    </row>
    <row r="21" spans="2:6" s="568" customFormat="1" ht="18" customHeight="1" x14ac:dyDescent="0.25">
      <c r="B21" s="569"/>
      <c r="C21" s="574" t="s">
        <v>45</v>
      </c>
      <c r="D21" s="584" t="s">
        <v>584</v>
      </c>
      <c r="E21" s="576">
        <v>0</v>
      </c>
      <c r="F21" s="577">
        <v>13856.08869</v>
      </c>
    </row>
    <row r="22" spans="2:6" s="568" customFormat="1" ht="18" customHeight="1" x14ac:dyDescent="0.25">
      <c r="B22" s="569"/>
      <c r="C22" s="570"/>
      <c r="D22" s="585"/>
      <c r="E22" s="576"/>
      <c r="F22" s="577"/>
    </row>
    <row r="23" spans="2:6" s="568" customFormat="1" ht="18" customHeight="1" x14ac:dyDescent="0.25">
      <c r="B23" s="569"/>
      <c r="C23" s="570" t="s">
        <v>496</v>
      </c>
      <c r="D23" s="571" t="s">
        <v>585</v>
      </c>
      <c r="E23" s="582">
        <v>0</v>
      </c>
      <c r="F23" s="583">
        <v>92161137.911310002</v>
      </c>
    </row>
    <row r="24" spans="2:6" s="568" customFormat="1" ht="18" customHeight="1" x14ac:dyDescent="0.25">
      <c r="B24" s="569"/>
      <c r="C24" s="570"/>
      <c r="D24" s="571"/>
      <c r="E24" s="576"/>
      <c r="F24" s="577"/>
    </row>
    <row r="25" spans="2:6" s="568" customFormat="1" ht="18" customHeight="1" x14ac:dyDescent="0.25">
      <c r="B25" s="569"/>
      <c r="C25" s="574" t="s">
        <v>586</v>
      </c>
      <c r="D25" s="575" t="s">
        <v>587</v>
      </c>
      <c r="E25" s="576">
        <v>0</v>
      </c>
      <c r="F25" s="577">
        <v>210000</v>
      </c>
    </row>
    <row r="26" spans="2:6" s="568" customFormat="1" ht="18" customHeight="1" x14ac:dyDescent="0.25">
      <c r="B26" s="569"/>
      <c r="C26" s="578" t="s">
        <v>588</v>
      </c>
      <c r="D26" s="579" t="s">
        <v>589</v>
      </c>
      <c r="E26" s="576">
        <v>0</v>
      </c>
      <c r="F26" s="577">
        <v>210000</v>
      </c>
    </row>
    <row r="27" spans="2:6" s="568" customFormat="1" ht="18" customHeight="1" x14ac:dyDescent="0.25">
      <c r="B27" s="569"/>
      <c r="C27" s="578" t="s">
        <v>590</v>
      </c>
      <c r="D27" s="579" t="s">
        <v>591</v>
      </c>
      <c r="E27" s="576">
        <v>0</v>
      </c>
      <c r="F27" s="577">
        <v>0</v>
      </c>
    </row>
    <row r="28" spans="2:6" s="568" customFormat="1" ht="18" customHeight="1" x14ac:dyDescent="0.25">
      <c r="B28" s="569"/>
      <c r="C28" s="578" t="s">
        <v>592</v>
      </c>
      <c r="D28" s="579" t="s">
        <v>593</v>
      </c>
      <c r="E28" s="576">
        <v>0</v>
      </c>
      <c r="F28" s="577">
        <v>0</v>
      </c>
    </row>
    <row r="29" spans="2:6" s="568" customFormat="1" ht="18" customHeight="1" x14ac:dyDescent="0.25">
      <c r="B29" s="569"/>
      <c r="C29" s="578" t="s">
        <v>594</v>
      </c>
      <c r="D29" s="579" t="s">
        <v>595</v>
      </c>
      <c r="E29" s="576">
        <v>0</v>
      </c>
      <c r="F29" s="577">
        <v>0</v>
      </c>
    </row>
    <row r="30" spans="2:6" s="568" customFormat="1" ht="18" customHeight="1" x14ac:dyDescent="0.25">
      <c r="B30" s="569"/>
      <c r="C30" s="578" t="s">
        <v>596</v>
      </c>
      <c r="D30" s="579" t="s">
        <v>597</v>
      </c>
      <c r="E30" s="576">
        <v>0</v>
      </c>
      <c r="F30" s="577">
        <v>0</v>
      </c>
    </row>
    <row r="31" spans="2:6" s="568" customFormat="1" ht="18" customHeight="1" x14ac:dyDescent="0.25">
      <c r="B31" s="569"/>
      <c r="C31" s="574" t="s">
        <v>598</v>
      </c>
      <c r="D31" s="575" t="s">
        <v>599</v>
      </c>
      <c r="E31" s="576">
        <v>0</v>
      </c>
      <c r="F31" s="577">
        <v>0</v>
      </c>
    </row>
    <row r="32" spans="2:6" s="568" customFormat="1" ht="18" customHeight="1" x14ac:dyDescent="0.25">
      <c r="B32" s="569"/>
      <c r="C32" s="574" t="s">
        <v>288</v>
      </c>
      <c r="D32" s="575" t="s">
        <v>600</v>
      </c>
      <c r="E32" s="576">
        <v>0</v>
      </c>
      <c r="F32" s="577">
        <v>0</v>
      </c>
    </row>
    <row r="33" spans="2:6" s="568" customFormat="1" ht="18" customHeight="1" x14ac:dyDescent="0.25">
      <c r="B33" s="569"/>
      <c r="C33" s="574" t="s">
        <v>289</v>
      </c>
      <c r="D33" s="575" t="s">
        <v>601</v>
      </c>
      <c r="E33" s="576">
        <v>0</v>
      </c>
      <c r="F33" s="577">
        <v>18224998.813178003</v>
      </c>
    </row>
    <row r="34" spans="2:6" s="568" customFormat="1" ht="18" customHeight="1" x14ac:dyDescent="0.25">
      <c r="B34" s="569"/>
      <c r="C34" s="578" t="s">
        <v>602</v>
      </c>
      <c r="D34" s="579" t="s">
        <v>589</v>
      </c>
      <c r="E34" s="576">
        <v>0</v>
      </c>
      <c r="F34" s="577">
        <v>18224998.813178003</v>
      </c>
    </row>
    <row r="35" spans="2:6" s="568" customFormat="1" ht="18" customHeight="1" x14ac:dyDescent="0.25">
      <c r="B35" s="569"/>
      <c r="C35" s="578" t="s">
        <v>603</v>
      </c>
      <c r="D35" s="579" t="s">
        <v>591</v>
      </c>
      <c r="E35" s="576">
        <v>0</v>
      </c>
      <c r="F35" s="577">
        <v>0</v>
      </c>
    </row>
    <row r="36" spans="2:6" s="568" customFormat="1" ht="18" customHeight="1" x14ac:dyDescent="0.25">
      <c r="B36" s="569"/>
      <c r="C36" s="578" t="s">
        <v>604</v>
      </c>
      <c r="D36" s="579" t="s">
        <v>593</v>
      </c>
      <c r="E36" s="576">
        <v>0</v>
      </c>
      <c r="F36" s="577">
        <v>0</v>
      </c>
    </row>
    <row r="37" spans="2:6" s="568" customFormat="1" ht="18" customHeight="1" x14ac:dyDescent="0.25">
      <c r="B37" s="569"/>
      <c r="C37" s="578" t="s">
        <v>605</v>
      </c>
      <c r="D37" s="579" t="s">
        <v>595</v>
      </c>
      <c r="E37" s="576">
        <v>0</v>
      </c>
      <c r="F37" s="577">
        <v>0</v>
      </c>
    </row>
    <row r="38" spans="2:6" s="568" customFormat="1" ht="18" customHeight="1" x14ac:dyDescent="0.25">
      <c r="B38" s="569"/>
      <c r="C38" s="578" t="s">
        <v>606</v>
      </c>
      <c r="D38" s="579" t="s">
        <v>597</v>
      </c>
      <c r="E38" s="576">
        <v>0</v>
      </c>
      <c r="F38" s="577">
        <v>0</v>
      </c>
    </row>
    <row r="39" spans="2:6" s="568" customFormat="1" ht="18" customHeight="1" x14ac:dyDescent="0.25">
      <c r="B39" s="569"/>
      <c r="C39" s="574" t="s">
        <v>607</v>
      </c>
      <c r="D39" s="575" t="s">
        <v>608</v>
      </c>
      <c r="E39" s="576">
        <v>0</v>
      </c>
      <c r="F39" s="577">
        <v>0</v>
      </c>
    </row>
    <row r="40" spans="2:6" s="568" customFormat="1" ht="18" customHeight="1" x14ac:dyDescent="0.25">
      <c r="B40" s="569"/>
      <c r="C40" s="574" t="s">
        <v>609</v>
      </c>
      <c r="D40" s="575" t="s">
        <v>610</v>
      </c>
      <c r="E40" s="576">
        <v>0</v>
      </c>
      <c r="F40" s="577">
        <v>73726139.098131999</v>
      </c>
    </row>
    <row r="41" spans="2:6" s="568" customFormat="1" ht="18" customHeight="1" x14ac:dyDescent="0.25">
      <c r="B41" s="569"/>
      <c r="C41" s="574" t="s">
        <v>611</v>
      </c>
      <c r="D41" s="575" t="s">
        <v>612</v>
      </c>
      <c r="E41" s="576">
        <v>0</v>
      </c>
      <c r="F41" s="577">
        <v>0</v>
      </c>
    </row>
    <row r="42" spans="2:6" s="568" customFormat="1" ht="18" customHeight="1" x14ac:dyDescent="0.25">
      <c r="B42" s="569"/>
      <c r="C42" s="574" t="s">
        <v>613</v>
      </c>
      <c r="D42" s="584" t="s">
        <v>614</v>
      </c>
      <c r="E42" s="576">
        <v>0</v>
      </c>
      <c r="F42" s="577">
        <v>0</v>
      </c>
    </row>
    <row r="43" spans="2:6" s="568" customFormat="1" ht="18" customHeight="1" x14ac:dyDescent="0.25">
      <c r="B43" s="569"/>
      <c r="C43" s="570"/>
      <c r="D43" s="584"/>
      <c r="E43" s="576"/>
      <c r="F43" s="577"/>
    </row>
    <row r="44" spans="2:6" s="568" customFormat="1" ht="18" customHeight="1" x14ac:dyDescent="0.25">
      <c r="B44" s="569"/>
      <c r="C44" s="564" t="s">
        <v>15</v>
      </c>
      <c r="D44" s="565" t="s">
        <v>615</v>
      </c>
      <c r="E44" s="576"/>
      <c r="F44" s="577"/>
    </row>
    <row r="45" spans="2:6" s="568" customFormat="1" ht="18" customHeight="1" x14ac:dyDescent="0.25">
      <c r="B45" s="569"/>
      <c r="C45" s="570"/>
      <c r="D45" s="571"/>
      <c r="E45" s="576"/>
      <c r="F45" s="577"/>
    </row>
    <row r="46" spans="2:6" s="568" customFormat="1" ht="18" customHeight="1" x14ac:dyDescent="0.25">
      <c r="B46" s="569"/>
      <c r="C46" s="574" t="s">
        <v>36</v>
      </c>
      <c r="D46" s="584" t="s">
        <v>616</v>
      </c>
      <c r="E46" s="576">
        <v>0</v>
      </c>
      <c r="F46" s="577">
        <v>0</v>
      </c>
    </row>
    <row r="47" spans="2:6" s="568" customFormat="1" ht="18" customHeight="1" x14ac:dyDescent="0.25">
      <c r="B47" s="569"/>
      <c r="C47" s="574" t="s">
        <v>37</v>
      </c>
      <c r="D47" s="575" t="s">
        <v>617</v>
      </c>
      <c r="E47" s="576">
        <v>0</v>
      </c>
      <c r="F47" s="577">
        <v>0</v>
      </c>
    </row>
    <row r="48" spans="2:6" s="568" customFormat="1" ht="18" customHeight="1" x14ac:dyDescent="0.25">
      <c r="B48" s="569"/>
      <c r="C48" s="578" t="s">
        <v>161</v>
      </c>
      <c r="D48" s="579" t="s">
        <v>589</v>
      </c>
      <c r="E48" s="576">
        <v>0</v>
      </c>
      <c r="F48" s="577">
        <v>0</v>
      </c>
    </row>
    <row r="49" spans="2:6" s="568" customFormat="1" ht="18" customHeight="1" x14ac:dyDescent="0.25">
      <c r="B49" s="569"/>
      <c r="C49" s="578" t="s">
        <v>162</v>
      </c>
      <c r="D49" s="579" t="s">
        <v>591</v>
      </c>
      <c r="E49" s="576">
        <v>0</v>
      </c>
      <c r="F49" s="577">
        <v>0</v>
      </c>
    </row>
    <row r="50" spans="2:6" s="568" customFormat="1" ht="18" customHeight="1" x14ac:dyDescent="0.25">
      <c r="B50" s="569"/>
      <c r="C50" s="578" t="s">
        <v>453</v>
      </c>
      <c r="D50" s="579" t="s">
        <v>593</v>
      </c>
      <c r="E50" s="576">
        <v>0</v>
      </c>
      <c r="F50" s="577">
        <v>0</v>
      </c>
    </row>
    <row r="51" spans="2:6" s="568" customFormat="1" ht="18" customHeight="1" x14ac:dyDescent="0.25">
      <c r="B51" s="569"/>
      <c r="C51" s="578" t="s">
        <v>455</v>
      </c>
      <c r="D51" s="579" t="s">
        <v>595</v>
      </c>
      <c r="E51" s="576">
        <v>0</v>
      </c>
      <c r="F51" s="577">
        <v>0</v>
      </c>
    </row>
    <row r="52" spans="2:6" s="568" customFormat="1" ht="18" customHeight="1" x14ac:dyDescent="0.25">
      <c r="B52" s="569"/>
      <c r="C52" s="578" t="s">
        <v>457</v>
      </c>
      <c r="D52" s="579" t="s">
        <v>597</v>
      </c>
      <c r="E52" s="576">
        <v>0</v>
      </c>
      <c r="F52" s="577">
        <v>0</v>
      </c>
    </row>
    <row r="53" spans="2:6" s="568" customFormat="1" ht="18" customHeight="1" x14ac:dyDescent="0.25">
      <c r="B53" s="569"/>
      <c r="C53" s="574" t="s">
        <v>38</v>
      </c>
      <c r="D53" s="575" t="s">
        <v>618</v>
      </c>
      <c r="E53" s="576">
        <v>0</v>
      </c>
      <c r="F53" s="577">
        <v>0</v>
      </c>
    </row>
    <row r="54" spans="2:6" s="568" customFormat="1" ht="18" customHeight="1" x14ac:dyDescent="0.25">
      <c r="B54" s="569"/>
      <c r="C54" s="574" t="s">
        <v>57</v>
      </c>
      <c r="D54" s="575" t="s">
        <v>619</v>
      </c>
      <c r="E54" s="576">
        <v>0</v>
      </c>
      <c r="F54" s="577">
        <v>0</v>
      </c>
    </row>
    <row r="55" spans="2:6" s="568" customFormat="1" ht="18" customHeight="1" x14ac:dyDescent="0.25">
      <c r="B55" s="569"/>
      <c r="C55" s="580"/>
      <c r="D55" s="575"/>
      <c r="E55" s="576"/>
      <c r="F55" s="577"/>
    </row>
    <row r="56" spans="2:6" s="568" customFormat="1" ht="18" customHeight="1" x14ac:dyDescent="0.25">
      <c r="B56" s="569"/>
      <c r="C56" s="564" t="s">
        <v>620</v>
      </c>
      <c r="D56" s="565" t="s">
        <v>621</v>
      </c>
      <c r="E56" s="576"/>
      <c r="F56" s="577"/>
    </row>
    <row r="57" spans="2:6" s="568" customFormat="1" ht="18" customHeight="1" x14ac:dyDescent="0.25">
      <c r="B57" s="569"/>
      <c r="C57" s="570"/>
      <c r="D57" s="571"/>
      <c r="E57" s="576"/>
      <c r="F57" s="577"/>
    </row>
    <row r="58" spans="2:6" s="568" customFormat="1" ht="18" customHeight="1" x14ac:dyDescent="0.25">
      <c r="B58" s="569"/>
      <c r="C58" s="574" t="s">
        <v>39</v>
      </c>
      <c r="D58" s="575" t="s">
        <v>622</v>
      </c>
      <c r="E58" s="586">
        <v>0.26334436428571428</v>
      </c>
      <c r="F58" s="587">
        <v>0.21946427142857142</v>
      </c>
    </row>
    <row r="59" spans="2:6" s="568" customFormat="1" ht="18" customHeight="1" x14ac:dyDescent="0.25">
      <c r="B59" s="569"/>
      <c r="C59" s="574" t="s">
        <v>42</v>
      </c>
      <c r="D59" s="575" t="s">
        <v>623</v>
      </c>
      <c r="E59" s="588">
        <v>2633.443642857143</v>
      </c>
      <c r="F59" s="589">
        <v>2194.6427142857142</v>
      </c>
    </row>
    <row r="60" spans="2:6" s="568" customFormat="1" ht="18" customHeight="1" x14ac:dyDescent="0.25">
      <c r="B60" s="569"/>
      <c r="C60" s="574" t="s">
        <v>515</v>
      </c>
      <c r="D60" s="575" t="s">
        <v>624</v>
      </c>
      <c r="E60" s="576">
        <v>0</v>
      </c>
      <c r="F60" s="577">
        <v>0</v>
      </c>
    </row>
    <row r="61" spans="2:6" s="568" customFormat="1" ht="18" customHeight="1" x14ac:dyDescent="0.25">
      <c r="B61" s="569"/>
      <c r="C61" s="574" t="s">
        <v>517</v>
      </c>
      <c r="D61" s="575" t="s">
        <v>625</v>
      </c>
      <c r="E61" s="576">
        <v>0</v>
      </c>
      <c r="F61" s="577">
        <v>0</v>
      </c>
    </row>
    <row r="62" spans="2:6" s="568" customFormat="1" ht="18" customHeight="1" x14ac:dyDescent="0.25">
      <c r="B62" s="569"/>
      <c r="C62" s="570"/>
      <c r="D62" s="575"/>
      <c r="E62" s="576"/>
      <c r="F62" s="577"/>
    </row>
    <row r="63" spans="2:6" s="568" customFormat="1" ht="18" customHeight="1" x14ac:dyDescent="0.25">
      <c r="B63" s="569"/>
      <c r="C63" s="564" t="s">
        <v>626</v>
      </c>
      <c r="D63" s="565" t="s">
        <v>627</v>
      </c>
      <c r="E63" s="576"/>
      <c r="F63" s="577"/>
    </row>
    <row r="64" spans="2:6" s="568" customFormat="1" ht="18" customHeight="1" x14ac:dyDescent="0.25">
      <c r="B64" s="569"/>
      <c r="C64" s="570"/>
      <c r="D64" s="571"/>
      <c r="E64" s="576"/>
      <c r="F64" s="577"/>
    </row>
    <row r="65" spans="2:6" s="568" customFormat="1" ht="18" customHeight="1" x14ac:dyDescent="0.25">
      <c r="B65" s="569"/>
      <c r="C65" s="574" t="s">
        <v>628</v>
      </c>
      <c r="D65" s="575" t="s">
        <v>622</v>
      </c>
      <c r="E65" s="576">
        <v>0</v>
      </c>
      <c r="F65" s="590">
        <v>0</v>
      </c>
    </row>
    <row r="66" spans="2:6" s="568" customFormat="1" ht="18" customHeight="1" x14ac:dyDescent="0.25">
      <c r="B66" s="569"/>
      <c r="C66" s="574" t="s">
        <v>47</v>
      </c>
      <c r="D66" s="575" t="s">
        <v>623</v>
      </c>
      <c r="E66" s="576">
        <v>0</v>
      </c>
      <c r="F66" s="591">
        <v>0</v>
      </c>
    </row>
    <row r="67" spans="2:6" s="568" customFormat="1" ht="18" customHeight="1" x14ac:dyDescent="0.25">
      <c r="B67" s="569"/>
      <c r="C67" s="574" t="s">
        <v>68</v>
      </c>
      <c r="D67" s="575" t="s">
        <v>624</v>
      </c>
      <c r="E67" s="576">
        <v>0</v>
      </c>
      <c r="F67" s="577">
        <v>0</v>
      </c>
    </row>
    <row r="68" spans="2:6" s="568" customFormat="1" ht="18" customHeight="1" x14ac:dyDescent="0.25">
      <c r="B68" s="592"/>
      <c r="C68" s="593" t="s">
        <v>299</v>
      </c>
      <c r="D68" s="594" t="s">
        <v>625</v>
      </c>
      <c r="E68" s="595">
        <v>0</v>
      </c>
      <c r="F68" s="596">
        <v>0</v>
      </c>
    </row>
    <row r="69" spans="2:6" s="568" customFormat="1" ht="18" customHeight="1" x14ac:dyDescent="0.25">
      <c r="C69" s="597" t="s">
        <v>629</v>
      </c>
      <c r="D69" s="598"/>
    </row>
    <row r="70" spans="2:6" s="568" customFormat="1" ht="18" customHeight="1" x14ac:dyDescent="0.25">
      <c r="C70" s="597" t="s">
        <v>646</v>
      </c>
      <c r="D70" s="598"/>
    </row>
    <row r="71" spans="2:6" s="568" customFormat="1" ht="18" customHeight="1" x14ac:dyDescent="0.25">
      <c r="C71" s="597"/>
      <c r="D71" s="598"/>
    </row>
    <row r="72" spans="2:6" ht="18" customHeight="1" x14ac:dyDescent="0.2">
      <c r="B72" s="545" t="s">
        <v>630</v>
      </c>
    </row>
  </sheetData>
  <mergeCells count="3">
    <mergeCell ref="B2:F2"/>
    <mergeCell ref="B3:F3"/>
    <mergeCell ref="E5:F5"/>
  </mergeCells>
  <printOptions horizontalCentered="1"/>
  <pageMargins left="0.78740157480314965" right="0.23622047244094491" top="1.0629921259842521" bottom="0.98425196850393704" header="0.51181102362204722" footer="0.51181102362204722"/>
  <pageSetup paperSize="9" scale="53" orientation="portrait" r:id="rId1"/>
  <headerFooter differentFirst="1" alignWithMargins="0">
    <oddFooter>&amp;C11</oddFooter>
    <firstFooter xml:space="preserve">&amp;L&amp;"Tahoma,Regular"&amp;10
&amp;8Sınıflandırma: &amp;"Tahoma,Bold"&amp;KFF0000Gizli&amp;"Microsoft Sans Serif,Regular"&amp;8&amp;K000000
 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3b5699d2-ab0e-456c-a0df-984a3c9bb270</TitusGUID>
  <TitusMetadata xmlns="">eyJucyI6Imh0dHBzOlwvXC90aXR1cy5jb20iLCJwcm9wcyI6W3sibiI6IkNsYXNzaWZpY2F0aW9uIiwidmFscyI6W3sidmFsdWUiOiJHLTRjYmYwN2U1In1dfSx7Im4iOiJZYXJkaW0iLCJ2YWxzIjpbXX0seyJuIjoiS1ZLSyIsInZhbHMiOlt7InZhbHVlIjoiWS1hNmUxYjc0YyJ9XX0seyJuIjoiWWFyZGltMiIsInZhbHMiOltdfSx7Im4iOiJWaXN1YWxNYXJraW5nIiwidmFscyI6W3sidmFsdWUiOiJBcHBseVRhZyJ9XX1dfQ==</TitusMetadata>
</titus>
</file>

<file path=customXml/itemProps1.xml><?xml version="1.0" encoding="utf-8"?>
<ds:datastoreItem xmlns:ds="http://schemas.openxmlformats.org/officeDocument/2006/customXml" ds:itemID="{C9E5CBC1-6911-4882-8924-E17ADD7A30A0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</vt:lpstr>
      <vt:lpstr>p</vt:lpstr>
      <vt:lpstr>nh</vt:lpstr>
      <vt:lpstr>gt</vt:lpstr>
      <vt:lpstr>ogg</vt:lpstr>
      <vt:lpstr>özkaynak</vt:lpstr>
      <vt:lpstr>nat</vt:lpstr>
      <vt:lpstr>kdt</vt:lpstr>
      <vt:lpstr>a!Print_Area</vt:lpstr>
      <vt:lpstr>gt!Print_Area</vt:lpstr>
      <vt:lpstr>kdt!Print_Area</vt:lpstr>
      <vt:lpstr>nat!Print_Area</vt:lpstr>
      <vt:lpstr>nh!Print_Area</vt:lpstr>
      <vt:lpstr>ogg!Print_Area</vt:lpstr>
      <vt:lpstr>özkaynak!Print_Area</vt:lpstr>
      <vt:lpstr>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Muhasebe Düzenlemeleri 17 Sayılı Tebliğ Eki</dc:title>
  <dc:creator>Ocal PERCIN (Konsolidasyon Ve U.Arasi Muh.)</dc:creator>
  <cp:keywords>G-4cbf07e5, Y-a6e1b74c</cp:keywords>
  <cp:lastModifiedBy>Aynur Coşkun</cp:lastModifiedBy>
  <cp:lastPrinted>2026-02-03T09:27:02Z</cp:lastPrinted>
  <dcterms:created xsi:type="dcterms:W3CDTF">1998-01-12T17:06:50Z</dcterms:created>
  <dcterms:modified xsi:type="dcterms:W3CDTF">2026-02-17T07:03:42Z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TitusGUID">
    <vt:lpwstr>3b5699d2-ab0e-456c-a0df-984a3c9bb270</vt:lpwstr>
  </property>
  <property fmtid="{D5CDD505-2E9C-101B-9397-08002B2CF9AE}" pid="4" name="Classification">
    <vt:lpwstr>G-4cbf07e5</vt:lpwstr>
  </property>
  <property fmtid="{D5CDD505-2E9C-101B-9397-08002B2CF9AE}" pid="5" name="KVKK">
    <vt:lpwstr>Y-a6e1b74c</vt:lpwstr>
  </property>
  <property fmtid="{D5CDD505-2E9C-101B-9397-08002B2CF9AE}" pid="6" name="VisualMarking">
    <vt:lpwstr>ApplyTag</vt:lpwstr>
  </property>
</Properties>
</file>